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Usuario\Downloads\"/>
    </mc:Choice>
  </mc:AlternateContent>
  <xr:revisionPtr revIDLastSave="0" documentId="13_ncr:1_{322FBCAE-C86D-462C-BEC0-FC6C366D4F99}" xr6:coauthVersionLast="47" xr6:coauthVersionMax="47" xr10:uidLastSave="{00000000-0000-0000-0000-000000000000}"/>
  <bookViews>
    <workbookView xWindow="-120" yWindow="-120" windowWidth="20730" windowHeight="11040" xr2:uid="{00000000-000D-0000-FFFF-FFFF00000000}"/>
  </bookViews>
  <sheets>
    <sheet name="Formato logistica SDS" sheetId="1" r:id="rId1"/>
    <sheet name="Lista" sheetId="2" state="hidden" r:id="rId2"/>
    <sheet name="Tarifario" sheetId="3" r:id="rId3"/>
  </sheets>
  <externalReferences>
    <externalReference r:id="rId4"/>
  </externalReferences>
  <calcPr calcId="181029"/>
  <extLst>
    <ext xmlns:x15="http://schemas.microsoft.com/office/spreadsheetml/2010/11/main" uri="{140A7094-0E35-4892-8432-C4D2E57EDEB5}">
      <x15:workbookPr chartTrackingRefBase="1"/>
    </ext>
    <ext uri="GoogleSheetsCustomDataVersion2">
      <go:sheetsCustomData xmlns:go="http://customooxmlschemas.google.com/" r:id="rId7" roundtripDataChecksum="3ev16zxq5/4HMAMAEfpx2xo0+Xwvs7yJawxPj1XVZQc="/>
    </ext>
  </extLst>
</workbook>
</file>

<file path=xl/calcChain.xml><?xml version="1.0" encoding="utf-8"?>
<calcChain xmlns="http://schemas.openxmlformats.org/spreadsheetml/2006/main">
  <c r="J25" i="1" l="1"/>
  <c r="K25" i="1" s="1"/>
  <c r="J26" i="1"/>
  <c r="K26" i="1" s="1"/>
  <c r="F26" i="1"/>
  <c r="E26" i="1"/>
  <c r="F25" i="1"/>
  <c r="E25" i="1"/>
  <c r="J27" i="1"/>
  <c r="J28" i="1"/>
  <c r="K28" i="1" s="1"/>
  <c r="I28" i="1"/>
  <c r="F28" i="1"/>
  <c r="E28" i="1"/>
  <c r="E27" i="1"/>
  <c r="F27" i="1"/>
  <c r="I27" i="1"/>
  <c r="K27" i="1" l="1"/>
  <c r="K29" i="1" s="1"/>
</calcChain>
</file>

<file path=xl/sharedStrings.xml><?xml version="1.0" encoding="utf-8"?>
<sst xmlns="http://schemas.openxmlformats.org/spreadsheetml/2006/main" count="359" uniqueCount="352">
  <si>
    <t>Fondo Financiero Distrital de Salud / Secretaría Distrital de Salud
FORMATO DE SOLICITUD PARA PROVEEDOR DE CATERING</t>
  </si>
  <si>
    <t>Numero de solicitud</t>
  </si>
  <si>
    <t>Nombre de evento</t>
  </si>
  <si>
    <t>Fecha(s) del Evento</t>
  </si>
  <si>
    <t>Información Administrativa y Financiaera de la Solicitud</t>
  </si>
  <si>
    <t>Área</t>
  </si>
  <si>
    <t>Subsecretaria de Gestión Territorial, Participación y Servicio a la Ciudadania</t>
  </si>
  <si>
    <t>Dirección / Subdirección</t>
  </si>
  <si>
    <t>Dirección Participación Social Gestion Territorial y Transectorialidad</t>
  </si>
  <si>
    <t>Nombre del Supervisor Técnico</t>
  </si>
  <si>
    <t>Alejandro Cepeda Pérez</t>
  </si>
  <si>
    <t>Correo electrónico del Supervisor Técnico</t>
  </si>
  <si>
    <t>A1Cepeda@saludcapital.gov.co</t>
  </si>
  <si>
    <t>Nombre del Enlace Técnico / Apoyo a la Supervisión</t>
  </si>
  <si>
    <t>Jhoset Bonilla Chala</t>
  </si>
  <si>
    <t>Correo electrónico del Enlace Técnico / Apoyo a la Supervisión</t>
  </si>
  <si>
    <t>jsbonilla@saludcapital.gov.co</t>
  </si>
  <si>
    <t>Fecha de la Solicitud</t>
  </si>
  <si>
    <t># Proyecto de Inversión / Funcionamiento</t>
  </si>
  <si>
    <t>Nombre proyecto de Inversión / Funcionamiento</t>
  </si>
  <si>
    <t>Transformación de la Participación social para el Bien-Estar</t>
  </si>
  <si>
    <t>Objeto del Evento / Actividad</t>
  </si>
  <si>
    <t>Justificación del evento dentro de su proyecto de inversión</t>
  </si>
  <si>
    <t>Meta asociada</t>
  </si>
  <si>
    <t>1_Implementar el 100%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(Subsecretaria de Gestión Territorial y Participación)</t>
  </si>
  <si>
    <r>
      <rPr>
        <b/>
        <sz val="16"/>
        <color theme="1"/>
        <rFont val="Arial"/>
        <family val="2"/>
      </rPr>
      <t xml:space="preserve">Presupuesto proyectado del servicio </t>
    </r>
    <r>
      <rPr>
        <b/>
        <i/>
        <sz val="16"/>
        <color theme="1"/>
        <rFont val="Arial"/>
        <family val="2"/>
      </rPr>
      <t>(de ítems que están en el tarifario)</t>
    </r>
  </si>
  <si>
    <t>¿Su solicitud contiene el ítem de intermediación de pagos a restaurantes?</t>
  </si>
  <si>
    <t># de CRP de donde descarga recurso</t>
  </si>
  <si>
    <t>Información Técnica del a Solicitud</t>
  </si>
  <si>
    <t>Lugar y Dirección del Evento donde se realizará la entrega</t>
  </si>
  <si>
    <t>Nombre del enlace operativo / quien recibe</t>
  </si>
  <si>
    <t>Celular del contacto operativo / quien recibe</t>
  </si>
  <si>
    <t>NÚMERO 
CONSECUTIVO</t>
  </si>
  <si>
    <t>FECHA</t>
  </si>
  <si>
    <t>HORA DE ENTREGA EN LOCACIÓN</t>
  </si>
  <si>
    <t>NÚMERO DEL ÍTEM EN EL TARIFARIO</t>
  </si>
  <si>
    <t>SUBCATEGORÍA DEL ÍTEM EN EL TARIFARIO</t>
  </si>
  <si>
    <t>DESCRPCIÓN DEL ITEM EN EL TARIFARIO</t>
  </si>
  <si>
    <t>RESTRICCIONES 
ALIMENTICIAS</t>
  </si>
  <si>
    <t>CANTIDAD</t>
  </si>
  <si>
    <t>INDICACIONES / 
DETALLES DE LA PRESTACIÓN DEL SERVICIO</t>
  </si>
  <si>
    <t>COSTO UNITARIO</t>
  </si>
  <si>
    <t xml:space="preserve">SUBTOTAL </t>
  </si>
  <si>
    <t>Sonido Profesional Asamblea (desde 51 hasta 1000 personas) </t>
  </si>
  <si>
    <t>Alquiler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instalación y desinstalación.</t>
  </si>
  <si>
    <t>Ingeniero de Sonido </t>
  </si>
  <si>
    <t>Un (1) año de experiencia, Incluye: uniforme, seguridad social y transporte</t>
  </si>
  <si>
    <t>Micrófono inalámbrico de mano </t>
  </si>
  <si>
    <t>Alquiler por día incluye baterías nuevas (incluye instalación, transporte y desinstalación).</t>
  </si>
  <si>
    <r>
      <rPr>
        <b/>
        <sz val="16"/>
        <color theme="1"/>
        <rFont val="Calibri"/>
        <family val="2"/>
      </rPr>
      <t xml:space="preserve">COSTO TOTAL DE SOLICITUD </t>
    </r>
    <r>
      <rPr>
        <b/>
        <i/>
        <sz val="16"/>
        <color theme="1"/>
        <rFont val="Calibri"/>
        <family val="2"/>
      </rPr>
      <t>(de ítems que están en el tarifario)</t>
    </r>
  </si>
  <si>
    <t>Subsecretaría de Gobernanza</t>
  </si>
  <si>
    <t>Dirección de Asuntos Locales y Participación - DALP</t>
  </si>
  <si>
    <t>Subsecretaría Distrital de Cultura Ciudadana y Gestión del Conocimiento</t>
  </si>
  <si>
    <t>Dirección de Economía, Estudios y Política - DEEP</t>
  </si>
  <si>
    <t>Dirección de Arte, Cultura y Patrimonio</t>
  </si>
  <si>
    <t>Dirección de Personas Jurídicas - DPJ</t>
  </si>
  <si>
    <t>Dirección de Gestión Corporativa y Relación con el Ciudadano</t>
  </si>
  <si>
    <t>Dirección de Fomento - DF</t>
  </si>
  <si>
    <t>Internacionalización</t>
  </si>
  <si>
    <t>Internacionalización - Navidad</t>
  </si>
  <si>
    <t>Dirección de Observatorio y Gestión del Conocimento Cultural - DOGCC</t>
  </si>
  <si>
    <t>Dirección de Transformaciones Culturales - DTC</t>
  </si>
  <si>
    <t>Dirección de Redes y Acción Colectiva - DRAC</t>
  </si>
  <si>
    <t>Subdirección de Gestión Cultural y Artística - SGCA</t>
  </si>
  <si>
    <t>Subdirección de Infraestructura y Patrimonio Cultural - SIPC</t>
  </si>
  <si>
    <t>Centro de Felicidad Chapinero - CEFE</t>
  </si>
  <si>
    <t>Dirección de Gestión Corporativa y Relación con el Ciudadano - DGCRC</t>
  </si>
  <si>
    <t>Oficina Asesora de Comunicaciones - OAC</t>
  </si>
  <si>
    <t>#</t>
  </si>
  <si>
    <t>(ITEM, ETAPAS O PROCESOS) </t>
  </si>
  <si>
    <t>REQUERIMIENTO </t>
  </si>
  <si>
    <t>PRECIO PROMEDIO CON IVA O IMPOCONSUMO</t>
  </si>
  <si>
    <r>
      <rPr>
        <b/>
        <sz val="11"/>
        <color theme="1"/>
        <rFont val="Calibri"/>
        <family val="2"/>
      </rPr>
      <t xml:space="preserve">COSTO UNITARIO 
DÍA ADICIONAL (2)
</t>
    </r>
    <r>
      <rPr>
        <b/>
        <sz val="11"/>
        <color rgb="FFFF0000"/>
        <rFont val="Calibri (Cuerpo)"/>
      </rPr>
      <t>(solo si aplica)</t>
    </r>
  </si>
  <si>
    <r>
      <rPr>
        <b/>
        <sz val="11"/>
        <color theme="1"/>
        <rFont val="Calibri"/>
        <family val="2"/>
      </rPr>
      <t xml:space="preserve">COSTO UNITARIO 
DÍA ADICIONAL (3)
</t>
    </r>
    <r>
      <rPr>
        <b/>
        <sz val="11"/>
        <color rgb="FFFF0000"/>
        <rFont val="Calibri (Cuerpo)"/>
      </rPr>
      <t>(solo si aplica)</t>
    </r>
  </si>
  <si>
    <t>Auditorio Principal Para 50 pax </t>
  </si>
  <si>
    <t xml:space="preserve">Alquiler Salón amplio con capacidad de hasta 50 personas, con mobiliario, ventilación adecuada, conexiones eléctricas e iluminación adecuada para el desarrollo de actividades tipo taller o seminario. Se debe garantizar el fácil acceso y desplazamiento para personas con movilidad reducida </t>
  </si>
  <si>
    <t>Auditorio Principal Para 100 pax </t>
  </si>
  <si>
    <t xml:space="preserve">Alquiler Salón amplio con capacidad de hasta 100 personas, con mobiliario, ventilación adecuada, conexiones eléctricas e iluminación adecuada para el desarrollo de actividades tipo taller o seminario. Se debe garantizar el fácil acceso y desplazamiento para personas con movilidad reducida </t>
  </si>
  <si>
    <t>Auditorio Principal Para 200 pax </t>
  </si>
  <si>
    <t>Alquiler Salón amplio con capacidad de hasta 200 personas, con mobiliario, ventilación adecuada, conexiones eléctricas e iluminación adecuada para el desarrollo de actividades tipo taller o seminario. Se debe garantizar el fácil acceso y desplazamiento para personas con movilidad reducida </t>
  </si>
  <si>
    <t>Auditorio Principal Para 1000 pax </t>
  </si>
  <si>
    <t>Alquiler Salón amplio con capacidad de hasta 1000 personas, con mobiliario, ventilación adecuada, conexiones eléctricas e iluminación adecuada para el desarrollo de actividades tipo taller o seminario. Se debe garantizar el fácil acceso y desplazamiento para personas con movilidad reducida </t>
  </si>
  <si>
    <t>Mesón Para Eventos Rectangular 2.00Mt </t>
  </si>
  <si>
    <t>Alquiler por día </t>
  </si>
  <si>
    <t>Sala para 15 personas </t>
  </si>
  <si>
    <t>Un espacio exclusivo para la comodidad y atención integral de conferencistas y talleristas durante el evento,  capacidad para al menos 15 personas simultáneamente. </t>
  </si>
  <si>
    <t>Espacio Permanente para Coordinación del Evento</t>
  </si>
  <si>
    <t>Un espacio físico permanente destinado para la coordinación del evento, destinado al equipo de trabajo y al equipo de logística de la Secretaría Distrital de Salud </t>
  </si>
  <si>
    <t>REFRIGERIO 1  </t>
  </si>
  <si>
    <t xml:space="preserve">Dos (2) productos de paquete (snack) entre 35 y 70 gramos   
Bebida: Jugo de caja de 200 ml, jugo de botella plástica de 300 ml, gaseosa botella plástica de 250 ml  
Fruta de cosecha   
Empacado   
Incluye transporte y servicio (distribución en sitio de realización del evento o actividad e impuesto al consumo si aplica).  </t>
  </si>
  <si>
    <t>REFRIGERIO 2  </t>
  </si>
  <si>
    <t xml:space="preserve">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  </t>
  </si>
  <si>
    <t>Desayuno Americano (Puesto Por Persona Que Incluye, Plato Base, Plato Fuerte, Plato Sopa, Vaso Largo O De Jugo, Copa De Agua, Tenedor Fuerte, Cuchillo Fuerte, Tenedor O Cuchara De Entrada, Plato Postre Cuchara O Tenedor Para Postre, Cuchillo De Untar, SC </t>
  </si>
  <si>
    <t xml:space="preserve">• Carbohidrato de 150 gramos  
• Bebida caliente de 12 onzas  
• Proteína 200 gramos (opción vegana)  
• Mantequilla 10 gramos  
• Mermelada 15 gramos  
• Fruta de 150 gramos  
Incluye transporte, menaje y servicio (servido en plato o mesa según corresponda e impuesto al consumo si aplica) </t>
  </si>
  <si>
    <t>Almuerzo o Cena Ejecutivo (a) (Puesto Por Persona Que Incluye, Plato Base, Plato Fuerte, Plato Sopa, Vaso Largo O De Jugo, Copa De Agua, Tenedor Fuerte, Cuchillo Fuerte, Tenedor O Cuchara De Entrada, Plato Postre Cuchara O Tenedor Para Postre, Cuchillo De Untar, Segun Corresponda </t>
  </si>
  <si>
    <t xml:space="preserve">Sopa: cereal, crema, verduras, consomé  
Proteína (opción vegana)  
2 porciones de carbohidrato  
Regulador  
• Bebida  
• Postre  
• Incluye el transporte, menaje y servicio (servido en plato o mesa según corresponda e impuesto al consumo si aplica). </t>
  </si>
  <si>
    <t>Almuerzo o Cena Protocolo </t>
  </si>
  <si>
    <t xml:space="preserve">El mismo debe contener: 
• Entrada: sopa, crema, consomé, fruta 
• Corte de carnes, aves, pescados 
• 2 porciones de carbohidrato 
• Regulador 
• Bebida 
•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 </t>
  </si>
  <si>
    <t>MENAJE  </t>
  </si>
  <si>
    <t xml:space="preserve">(Puesto Por Persona Que Incluye, Plato Base, Plato Fuerte, Plato Sopa y/o consomé, Vaso Largo O De Jugo, Copa De Agua, Tenedor Fuerte, Cuchillo Fuerte, Tenedor O Cuchara De Entrada, Plato Postre Cuchara o Tenedor Para Postre, Cuchillo De Untar, Según Corresponda) (Cerámica y/o porcelana) </t>
  </si>
  <si>
    <t>Estación de café (Simple)  </t>
  </si>
  <si>
    <t xml:space="preserve">• Café, tinto, aromática, té servido en vaso biodegradable de 4 onzas (servido en plato o mesa según corresponda e impuesto al consumo si aplica)
• Agua servida en vaso material biodegradable de 10 onzas.
Para estas opciones las estaciones de café deberán venir servido en menaje de porcelana     
Debe incluir mesa o tablón con mantel.           
• Incluye el transporte, distribución en sitio de realización del evento o actividad o servido en plato o mesa según corresponda. Para estas opciones las estaciones de café deberán venir servido en menaje de porcelana.      .        </t>
  </si>
  <si>
    <t>Computador Portátil (por día) </t>
  </si>
  <si>
    <t>Alquiler Computador Portátil. CPU Procesador min. Intel Core i5 U o AMD PRO, MRAM min. 4GB DDR2, Disco Duro 250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t>
  </si>
  <si>
    <t>Alquiler de Computador Portatil : CPU Procesador: Intel Core I7 de undécima generación o PÓSTERior - Velocidad 2.2 GHz o superior, Hyper-threading o Multi-core recomendado, 8 nucleos o más, Disco duro: Estado solido de 250gb o más, Ram:16GB en adelante, Sistema operativo Windows 11 Pro y Enterprise (64 bits), Windows 10 Pro y Enterprise (64 bits), Resolución de pantalla 1024x768 mínimo recomendado en tamaño normal (96 ppp), Adaptador de gráficos con capacidad de 24 bits, 256 MB de RAM (mínimo). Se admite chipsets NVIDIA, AMD e Intel. Además de un runtime OpenGL versión 2.0 como mínimo, Office 365,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t>
  </si>
  <si>
    <t>MODEM INTERNET PORTATIL. X100 usuarios (por dia) </t>
  </si>
  <si>
    <t>Alquiler Modem Internet Portátil. sistema móvil hasta para 100 usuarios simultáneamente</t>
  </si>
  <si>
    <t>ALQUILER IMPRESORA / FOTOCOPIADORA B/N </t>
  </si>
  <si>
    <t>Alquiler de impresora multifuncional con servicio de impresión, escaner y fotocopiado.</t>
  </si>
  <si>
    <t>Alquiler Video Beam con cableado </t>
  </si>
  <si>
    <t>Video Beam Hd De 8000 Lumens En Adelante (por día)</t>
  </si>
  <si>
    <t>Televisor</t>
  </si>
  <si>
    <t>Televisor de 50 Pulgadas con entrada HDMI</t>
  </si>
  <si>
    <t>Telepronter</t>
  </si>
  <si>
    <t>Teleprompter con monitor LCD o LED de entre 22” y 27”, con estructura ajustable según la visibilidad requerida</t>
  </si>
  <si>
    <t>Pantalla Led pitch 3 de 3x6 </t>
  </si>
  <si>
    <t>Pantalla Led pitch 3 de 3 x 6 m con truss y punto fijo (incluye: transporte. instalación, desinstalación y operador)</t>
  </si>
  <si>
    <t>Canal dedicado </t>
  </si>
  <si>
    <t>Canal de conectividad dedicado para cada espacio, incluyendo los salones donde se desarrollen los talleres con el fin de garantizar la conexión de todos los equipos instalados durante la jornada. Esto incluye conferencias, transmisión en vivo (streaming), red Wi-Fi, entre otros servicios. La infraestructura debe asegurar una conectividad estable y continua para todos los equipos portátiles y de escritorio que se utilicen durante el evento.</t>
  </si>
  <si>
    <t>Servicio de alquiler de licencias</t>
  </si>
  <si>
    <t>Alquiler de las licencias de software ArcGIS (versión 10.4 o superior) y ATLAS.ti para análisis cualitativo</t>
  </si>
  <si>
    <t>Grabación de vídeo full hd hasta 60 minutos </t>
  </si>
  <si>
    <t>Grabación de Video de en FULL HD, incluye personal que realiza el video y todos los accesorios para su correcto funcionamiento</t>
  </si>
  <si>
    <t>Grabación de audio hasta 60 minutos (zoom h4 profesional) </t>
  </si>
  <si>
    <t>Grabación de audio de 30 a 60 Min. Grabador ZOOM H4 profesional de disco duro o de acuerdo con las especificidades contempladas en el formato de solicitud puntual del requerimiento.</t>
  </si>
  <si>
    <t>SERVICIO DE VOTACIÓN INTERACTIVA </t>
  </si>
  <si>
    <t>SERVICIO DE VOTACIÓN INTERACTIVA (Incluye todos los equipos y elementos necesarios para Grupo de máximo 100 personas).</t>
  </si>
  <si>
    <t>Transcripción </t>
  </si>
  <si>
    <t>Transcribir el desarrollo del evento por hoja</t>
  </si>
  <si>
    <t>Radio de 2 vías </t>
  </si>
  <si>
    <t>Punto a punto, de largo alcance. Incluye: transporte</t>
  </si>
  <si>
    <t>Servicio de Streaming (Live U) - Una Vía </t>
  </si>
  <si>
    <t>Streaming Live U - Una Vía / Escenario # 2 Sistema de transmisión streaming para transmitir por las redes sociales como Facebook, YouTube, Twitter (live u) con puesto fijo: Técnico de audio - video (community manager) Servidor de Codificación Streaming - Core i9, 32 RAM, DD 1 TB estado Sólido, Plataforma Video Conferencia. (características mínimas o superiores), Sonido básico tipo L1 500 watts (Cabinas tipo barra con consola, mínimo de 12 canales análoga con interfaz de audio integrada, puerto USB, cableado de señal, acometidas eléctricas, kit de (2) micrófonos inalámbricos de mano, un 1 micrófono de solapa), Circuito cerrado con operarios a (2) cámaras HD con trípode y grabación del evento en bruto, Kit de iluminación: luces LED frías o cálidas. (incluye instalación, transporte y desinstalación).</t>
  </si>
  <si>
    <t>Servicio de transmisión Streaming - Webbinar / Seminarios- Doble Vía (500 - 1000 Usuarios) </t>
  </si>
  <si>
    <t>Streaming - Webbinar / Seminarios a Doble Vía -  Escenario # 4 Trasmisiones Ministerio de Educación Nacional
Servicio de streaming a dos (2) cámaras de vídeo con trípode (videocámara profesional 4k HD) (con camarógrafos) y grabación del evento en bruto, con servidor de video comunicaciones, soporte técnico (personal técnico necesario y administrador de la plataforma). Incluye puesto fijo: Técnico de audio - video (administrador de la plataforma), Servidor de Codificación Streaming - Core i9, 32 RAM, DD 1 TB estado Solido (características mínimas o superiores), Con generación de código encoder, plataforma video streaming/webinar incluida según número de usuarios solicitados y licencia. Conexión para transmitir- enlazar en el canal institucional que se defina (Facebook, YouTube -MEN), Incluye puesto fijo: pantalla de retorno de 42 pulgadas, switcher para generación de créditos y efectos. Sonido de 1000 watts (Cabinas tipo barra con consola, mínimo de 12 canales análoga con interfaz de audio integrada, acometidas eléctricas, set de mínimo 4 luces LED frías o cálidas (según solicitud) graduables en intensidad de iluminación y temperatura. Debe incluir (4) micrófonos: solapa, ganso, boom, inalámbrico según solicitud. (incluye instalación, transporte y desinstalación).</t>
  </si>
  <si>
    <t>SERVICIOS DE GUÍA INTÉRPRETE PARA POBLACIÓN SORDOCIEGA </t>
  </si>
  <si>
    <t>Apoyo por evento</t>
  </si>
  <si>
    <t>SERVICIOS DE INTÉRPRETE PARA PERSONAS SORDAS </t>
  </si>
  <si>
    <t>Traductor Bilingúe </t>
  </si>
  <si>
    <t>Traductores bilingües (inglés-español / español-inglés).</t>
  </si>
  <si>
    <t>Servicio de Transporte Van - Urbano 12pax </t>
  </si>
  <si>
    <t>Van: modelo 2020 en adelante, Capacidad: 12 personas, Perímetro Urbano.</t>
  </si>
  <si>
    <t>Servicio de Transporte Urbano Van - Urbano 15pax </t>
  </si>
  <si>
    <t>Van: modelo 2020 en adelante, Capacidad: 15 personas, Perímetro Urbano</t>
  </si>
  <si>
    <t>Servicio de Transporte bus - Urbano 40pax </t>
  </si>
  <si>
    <t>Bus: modelo 2020 en adelante, Capacidad: 40 personas, Perímetro Urbano</t>
  </si>
  <si>
    <t>Servicio de transporte sedan o camioneta Urbano 5pax </t>
  </si>
  <si>
    <t>Sedan o camioneta 2020 en adelante, Capacidad: 5 personas, Perímetro Urbano.</t>
  </si>
  <si>
    <t>Escarapela impresa en polipropileno de 6x10 cms </t>
  </si>
  <si>
    <t xml:space="preserve">Material: tiro laminado mate sobre poli 60, con perforación para colgarla, Incluye: riata con hebilla metálica. Tintas: full color, Tamaño: 6 cm de ancho x 10 cm de alto, con código QR. </t>
  </si>
  <si>
    <t>Esferos (negro o azul) x 12 Unidades </t>
  </si>
  <si>
    <t>Tinta negra o azul, resistente, buena calidad</t>
  </si>
  <si>
    <t>Certificado de Asistencia </t>
  </si>
  <si>
    <t>Impresión de certificado en Tamaño Carta - Tamaño: 21,5 x 28 cm. Impresión: 4 x 2 tintas - Papel: bond directivo de 75 gramos, Acabado: personalizad0.</t>
  </si>
  <si>
    <t>Carpa Tipo Hangar Modulares 12M X 42M (por día) </t>
  </si>
  <si>
    <t>Carpa Tipo Hangar Modulares 12M X 42M (por día)</t>
  </si>
  <si>
    <t>Telón De Protección 1,50M X 1,50M (por día) </t>
  </si>
  <si>
    <t>Telón De Protección 1,50M X 1,50M (por día)</t>
  </si>
  <si>
    <t>Alquiler Baño portátil (con operario) </t>
  </si>
  <si>
    <t>Alquiler de baños móviles estándar que incluyan jabón, papel y operario. Incluye: Transporte, Montaje, atención, mantenimiento y desmontaje.</t>
  </si>
  <si>
    <t>TARIMA 12x12 con carpa </t>
  </si>
  <si>
    <t>Alquiler Tarima 12 x 12: 144 m2, incluye estructura, piso, escalera o rampa y carpa del tamaño del área de la tarima</t>
  </si>
  <si>
    <t>Pantalla Led 42" </t>
  </si>
  <si>
    <t>Pantalla Led 42" con base (incluye: transporte. instalación, desinstalación y operador)</t>
  </si>
  <si>
    <t>Pointer Perfect Cute </t>
  </si>
  <si>
    <t>Presentador profesional inalámbrico control remoto. (SOLO SE COBRA UN DÍA) Incluye: transporte</t>
  </si>
  <si>
    <t>Sonido tipo line array para 500pax </t>
  </si>
  <si>
    <t>Alquiler de sonido para 500pax: 12 medios altos para arreglos en línea line arrays (6 por lado) con mínimo 2 parlantes de 6.5 pulgadas y driver de agudos de 1 pulgada, pasivos o activos con su respectivo sistema de amplificación, control y accesorios para montaje según necesidad, 6 bajos equipado mínimo con 2 parlantes de 18 pulgadas, pasivo o activo, con su respectivo cable de poder o de parlante sistema de amplificación, control y accesorios, 2 bajo equipado mínimo con 2 parlantes de 18 pulgadas, pasivo o activo, con su respectivo sistema de amplificación, control y accesorios necesarios para montaje según necesidad para side fill, 4 medios altos para arreglos en línea line arrays, mínimo con 1 componente de 12 pulgadas pasivos o activos con su respectivo sistema de amplificación, control y accesorios para montaje según necesidad, (2 medios altos por lado para sistema side fill L+R,) 8 monitores de piso, 1 consola digital de 24 / 48 chanels (según requerimiento), 24 salidas balanceadas, 1 snake de 48 canales y 12 retornos de 50 mts de longitud, microfonería, cajas directas, y cables de líneas según riders de las agrupaciones con sus respectivas bases, (10) inalámbricos de mano, (5) solapa o diadema, combinador de antenas. TODO EL EQUIPO DEBE SER DE LA MISMA MARCA. INCLUYE 1 TÉCNICO y 1 ESCENARISTA, CON SU CABLEADO, CON SU CONEXIÓN DE ENERGÍA, EXTINTORES Y PROTECTORES PARA CABLE DE mínimo 5 CANALETAS SEGÚN LA NORMATIVIDAD VIGENTE. (incluye instalación, transporte y desinstalación).</t>
  </si>
  <si>
    <t>Micrófono "cuello de ganso" pódium - atril. </t>
  </si>
  <si>
    <t>Extensiones Cable Encauchetado 3x14 o 3x12 </t>
  </si>
  <si>
    <t>Suministrar y montar extensiones en Cable Encauchetado 3X14 o 3X12 para los diferentes Puntos, con 1 Toma Doble de 110 Wt, mínimo de 20 mts. (SOLO SE COBRA UNA VEZ POR EVENTO INDEPENDIENTE DEL NÚMERO DE DÍAS DE USO). Incluye: transporte</t>
  </si>
  <si>
    <t>In ear </t>
  </si>
  <si>
    <t>Audífonos de In ear de alto rendimiento - gama alta. Incluye: transporte</t>
  </si>
  <si>
    <t>Elipsoidales o Leekos de 750 Wt o 1000 Wt </t>
  </si>
  <si>
    <t>Proyector de luz con capacidad de enfocar imágenes en el que el reflector tiene forma elíptica y puede concentrar la luz en puntos específicos. Para ángulos de 19º-26º-30º-50º. Lampara alógena de 750 W o 1000 W, Las luces deben ir con su cableado y respectiva consola de iluminación. Nota: El transporte está implícito para la prestación del servicio.</t>
  </si>
  <si>
    <t>Atril acrílico </t>
  </si>
  <si>
    <t>Alquiler Atril, soporte de acrílico, que permita sostener papeles, libros, computadores portátiles o soporte de metal que sea regulable en altura e inclinación. (incluye instalación, transporte y desinstalación).</t>
  </si>
  <si>
    <t>Techo estructural certificado10x10m </t>
  </si>
  <si>
    <t>Techo estructural certificado a dos aguas de 10x10m.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 sombra) en el interior, y cobertura impermeable negra en la parte exterior de ser necesaria o poli sombra. Convenientemente protegido contra posibles descargas eléctricas que puedan afectar a las personas dentro o alrededor del escenario. (incluye instalación, transporte y desinstalación)</t>
  </si>
  <si>
    <t>Tarima modular Móvil Stage 8x8 </t>
  </si>
  <si>
    <t>Alquiler de tarima stage "araña” 8x8 incluye doble ingreso (escaleras de acceso) y faldón. (incluye instalación, transporte y desinstalación).</t>
  </si>
  <si>
    <t>Carpa 2x2m </t>
  </si>
  <si>
    <t>Carpa 2x2 m con paredes laterales y piso en estiba (incluye instalación, transporte y desinstalación).</t>
  </si>
  <si>
    <t>Tarima modular Móvil Stage m2 </t>
  </si>
  <si>
    <t>incluye doble ingreso (escaleras de acceso) y faldón. (incluye instalación, transporte y desinstalación).</t>
  </si>
  <si>
    <t>Backing de 3.00 x 2.00 mts </t>
  </si>
  <si>
    <t>Producción de backing en estructura bastidor metálico con patas y contrapesos que le permitan autosostenerse. Debe incluir la impresión e instalación desde la lona banner 720 DPI / 4x0 tintas full color sobre la estructura bastidor de acuerdo con las dimensiones solicitadas (6m2). Los diseños serán suministrados por la SDS. (incluye instalación, transporte y desinstalación).</t>
  </si>
  <si>
    <t>Manteles para mesa cuadrada </t>
  </si>
  <si>
    <t>Según dimensiones de la mesa, con caída 70cm - Por mesa</t>
  </si>
  <si>
    <t>Separadores De Fila (por día) </t>
  </si>
  <si>
    <t>Poste Cromado - Tubo calibre 18 - Cordón forrado en cordobán o Cordón forrado en terciopelo - Longitud del cordón 1 metro - Colores de cordón disponibles: negro, azul oscuro, rojo, azul rey. Base plana en fundición pesada de 30 cm de diámetro cubierta en caucho o cromada, o Base campana de 28 cm de diámetro (incluye instalación, transporte y desinstalación).</t>
  </si>
  <si>
    <t>Generador Eléctrico Insonorizado de 40 KVA </t>
  </si>
  <si>
    <t>Generador Eléctrico Insonorizado de 40 KVA, con parciales de energía necesarias para suministrar energía a los equipos solicitados para los eventos. Turno de 12 horas. Incluye extintores, parcial hasta 150 mts, yellow jackets, combustible, operario y cerramientos con vallas según la normatividad vigente y la matriz de Riesgo de la RUTIE. Nota: El transporte está implícito para la prestación del servicio.</t>
  </si>
  <si>
    <t>Carpa tipo pagoda 2x2m </t>
  </si>
  <si>
    <t>Carpa tipo pagoda 2x2 m con paredes laterales y piso en estiba (incluye instalación, transporte y desinstalación).</t>
  </si>
  <si>
    <t>Sillas plásticas sin brazos </t>
  </si>
  <si>
    <t>Sillas de plástica sin brazos - color blanco (incluye instalación, transporte y desinstalación).</t>
  </si>
  <si>
    <t>Mesas tablón mediano </t>
  </si>
  <si>
    <t>Mesón rectangular (tablón en madera) dimensiones: 180x80cm (incluye instalación, transporte y desinstalación).</t>
  </si>
  <si>
    <t>Vallas de seguridad </t>
  </si>
  <si>
    <t>Vallas de seguridad o cerramiento: de separación, certificadas. Estructura en tubo redondo galvanizado de 1.5 de pulgada para marco externo y soportes giratorios. Ángulos en hierro de ¾” X 1/8” para formar cuadrado de marco interno y soportes marco, dispuestos así: dos (2) en cada lateral, dos (2) en la parte superior y dos (2) en la parte inferior, ubicados de forma equidistante y simétrica. (incluye instalación, transporte y desinstalación).</t>
  </si>
  <si>
    <t>Servicio De Primeros Auxilios, Médicos, Auxiliares, Módulos De Estabilización, Certificados Por La Secretaría De Salud. </t>
  </si>
  <si>
    <t>Servicio De Primeros Auxilios, Médicos, Auxiliares, Módulos De Estabilización, Certificados Por La Secretaría De Salud.</t>
  </si>
  <si>
    <t>Servicio Ambulancia Básica (5 - 8 Horas) </t>
  </si>
  <si>
    <t>Valor TOTAL del servicio, prestado por grupo de socorro para atención prehospitalaria básica establecido por horas de servicio de acuerdo con el parámetro de aforo establecido para eventos masivos. Incluye 1 conductor, 1 APH tecnólogo atención prehospitalaria y 1 médico.</t>
  </si>
  <si>
    <t>Computador Portátil I7  (por día) </t>
  </si>
  <si>
    <t>Alquiler Computador Portátil. CPU Procesador min. Intel Core i7 U o AMD PRO, MRAM min. 4GB DDR2, Disco Duro 500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(RJ-45),Tarjeta grafica integrada NVIDIA GeForce MX series, GTX, o AMD Radeon,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t>
  </si>
  <si>
    <t>Video Beam Hd De 3000 A 5000 Lumens (por día) </t>
  </si>
  <si>
    <t>Alquiler Video Beam con cableado</t>
  </si>
  <si>
    <t>Telón 4 x 3 (back o front projection) </t>
  </si>
  <si>
    <t>Lonas de proyección con estructura metálica para su propio soporte para proyección front y/o back. (incluye: transporte. instalación, desinstalación).</t>
  </si>
  <si>
    <t>Televisor </t>
  </si>
  <si>
    <t>Televisor Smart TV de 32 Pulgadas con entreda Hdmi</t>
  </si>
  <si>
    <t>Pantalla Led 60" timer de retorno </t>
  </si>
  <si>
    <t>Pantalla Led 60" con base (incluye: transporte. instalación, desinstalación y operador)</t>
  </si>
  <si>
    <t>Microfono Solapa </t>
  </si>
  <si>
    <t>Alquiler micrófono de solapa. FP 35 con receptor inalámbrico, que tenga audio altavoz para efectos de dictar el taller.</t>
  </si>
  <si>
    <t>Presentador láser </t>
  </si>
  <si>
    <t>Presentador láser Inalambrico</t>
  </si>
  <si>
    <t>Cronometro digital</t>
  </si>
  <si>
    <t>Alquiler de cronometro digital para control de tiempo en conferencias (X Dia)</t>
  </si>
  <si>
    <t>Pantalla Led pitch 3 de 6x4 </t>
  </si>
  <si>
    <t>Pantalla Led pitch 3 de 6 x 4 m con truss y punto fijo (incluye: transporte. instalación, desinstalación y operador)</t>
  </si>
  <si>
    <t>Pantalla Led Pitch 2 mm - Panel Sellado Indoor m2 </t>
  </si>
  <si>
    <t>Metro cuadrado de Pantalla de Leds Pitch 2 mm en panel sellado Indoor, para las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</si>
  <si>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Tarima Pintada color negro 8x8 </t>
  </si>
  <si>
    <t>Alquiler de tarima pintada de color negro 8x8, incluye doble ingreso (escaleras de acceso) y faldón. (incluye instalación, transporte y desinstalación).</t>
  </si>
  <si>
    <t>Tarima tipo americana 3x3 </t>
  </si>
  <si>
    <t>Alquiler de tarima tipo americana 3x3, incluye doble ingreso (escaleras de acceso) y faldón. (incluye instalación, transporte y desinstalación).</t>
  </si>
  <si>
    <t>TARIMA 8x8 </t>
  </si>
  <si>
    <t>Alquiler Tarima 8 x 8: 64 m2, incluye estructura, piso, escalera o rampa.</t>
  </si>
  <si>
    <t>Rampa de Acceso de 2.40 mts de ancho x 10 cm a 2 mts</t>
  </si>
  <si>
    <t>Rampa de acceso, en superficie de madera forrada en estoperol (según el color indicado por el equipo de producción) de 2.40 de ancho x 10 cm a 2 mts de largo, para acceso a la tarima según la altura de la misma y distancia para el ingreso. (incluye instalación, transporte y desinstalación).</t>
  </si>
  <si>
    <t>Sonido tipo line array para 1000pax </t>
  </si>
  <si>
    <t>Alquiler de sonido para 1000pax: 12 medios altos  para arreglos en línea line arrays, mínimo con 2 componentes de 12 pulgadas  pasivos o activos con su respectivo sistema de amplificación, control y accesorios para montaje según necesidad, (6 medios altos por lado para sistema principal L+R,) 4 medios altos  para arreglos en línea line arrays,  mínimo con 1 componente de 12 pulgadas  pasivos o activos con su respectivo sistema de amplificación, control y accesorios para montaje según necesidad para front fill, 6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6  medios altos  para arreglos en línea line arrays mínimo con 1 componente de 12 pulgadas  pasivos o activos con su respectivo sistema de amplificación, control y accesorios para montaje según necesidad, (3 medios altos por lado para sistema side fill L+R,) 8 monitores de piso  con un nivel pico de presión acústica  mínimo de 136dB,  2  Consolas de 24/ 48 /56 canales (según requerimiento), 24 salidas balanceadas, accesorios necesarios para grabación multitrack y uso de plug in. Snake o medusa de 48-56 canales con manguera para sala de 60 metros, manguera para monitores de 15 metros, transformador y levantador de tierra por canal.  4 sub snakes de 12 chanels de 15 mts de longitud. Micrófonos con sus respectivas bases y cableado, cajas directas y cables plug a plug, según sea el caso de acuerdo con los requerimientos técnicos de los grupos a presentarse. (10) inalámbricos de mano, (5) solapa o diadema, combinador de antenas. TODO EL EQUIPO DEBE SER DE LA MISMA MARCA. INCLUYE 1 TÉCNICO y 1 ESCENARISTA, CON SU CABLEADO, CON SU CONEXIÓN DE ENERGÍA, EXTINTORES Y PROTECTORES PARA CABLE DE mínimo 5 CANALETAS SEGÚN LA NORMATIVIDAD VIGENTE. (incluye instalación, transporte y desinstalación).</t>
  </si>
  <si>
    <t>Salas Lounge Para 6 Personas por día </t>
  </si>
  <si>
    <t>Alquiler por día</t>
  </si>
  <si>
    <t>Salones para 30 pax </t>
  </si>
  <si>
    <t>Alquiler Salón principal amplio para 30 pax con ventilación adecuada, conexiones eléctricas para 30 computadores e iluminación adecuada para el desarrollo de actividades tipo taller, incluye sonido, sillas confort, ergonomicas, no rimax, mesas para instalación de computadores, ayudas audiovisuales (pc, video beam, pantalla y tableros acrílicos). Se debe garantizar el fácil acceso y desplazamiento para personas con movilidad reducida.</t>
  </si>
  <si>
    <t>Auditorio Principal Para 25 pax </t>
  </si>
  <si>
    <t xml:space="preserve">Alquiler Salón amplio con capacidad de hasta 25 personas, con mobiliario, ventilación adecuada, conexiones eléctricas e iluminación adecuada para el desarrollo de actividades tipo taller o seminario. Nota: Cotizar con sillas de escritorio </t>
  </si>
  <si>
    <t>Salones Alternos Salas VIP (15 pax) </t>
  </si>
  <si>
    <t>Alquiler Salón amplio con capacidad de hasta 15 personas, con ventilación adecuada, conexiones eléctricas e iluminación adecuada para el desarrollo de actividades tipo taller o seminario. Se debe garantizar el fácil acceso y desplazamiento para personas con movilidad reducida. Nota:Mobiliario elegante y confortable: sillas ergonómicas, sofás o sillones, y mesas auxiliares, con decoración sobria y profesional que favorezca un ambiente relajado y exclusivo, Iluminación regulable, con luz natural y/o artificial que permita tanto la relajación como la preparación previa a las actividades.</t>
  </si>
  <si>
    <t>Coordinador logístico </t>
  </si>
  <si>
    <t>Persona con alto nivel de iniciativa, capaz de liderar grupos de personas y coordinar simultaneamente todas las actividades relacionadas al evento. Se desempeña como apoyo directo del Productor cuando se trata de activaciones, ferias, eventos corporativos, académicos, Lanzamientos, cocteles y similares. Entrega informes de los eventos incluyendo registro fotográfico. Se cotiza el valor de 1 persona por día (jornada de hasta 12 horas) Incluye: transporte y dos alimentaciones principales, uniforme y seguridad social o póliza.</t>
  </si>
  <si>
    <t>Productor logístico </t>
  </si>
  <si>
    <t>Persona con alta experiencia comprobable en dirección técnica de eventos de formato grande y medianos. (conocimientos en control de sonido, iluminación, estructuras de tarima, y similares) Se cotiza el valor de 1 persona por día (jornada de hasta 12 horas).
Si el operador requiere acompañamiento o asesoría de esta persona durante la creación del evento, esto no cuenta como días de montaje y no serán pagados por el cliente. Incluye: transporte y una alimentación principal, uniforme y seguridad social o póliza.</t>
  </si>
  <si>
    <t>Presentador o maestro de ceremonias </t>
  </si>
  <si>
    <t>Profesional con mínimo 2 años de experiencia en presentación de eventos tecnicos en temas de salud publica Incluye: uniforme, seguridad social y transporte</t>
  </si>
  <si>
    <t>Puntos De Registro Sistematizado </t>
  </si>
  <si>
    <t>Incluye personal, administración, depuración, sistematización, custodia y entrega de la base datos, puesto de trabajo (mesa , computador, impresora y silla), equipos (lector de código de barras) por día.</t>
  </si>
  <si>
    <t>Personal De Apoyo Logístico </t>
  </si>
  <si>
    <t xml:space="preserve">Apoyo por evento 50 PAX por 3 dias </t>
  </si>
  <si>
    <t>Técnico en sistemas </t>
  </si>
  <si>
    <t xml:space="preserve">Se requieren 12 personas para brindar soporte presencial en temas relacionados con TIC. El equipo deberá estar conformado por técnicos en sistemas con experiencia mínima de 3 años. </t>
  </si>
  <si>
    <t>Técnico producción audiovisual </t>
  </si>
  <si>
    <t>Se requieren 4 personas para brindar soporte audiovisual, incluyendo la conectividad de equipos de sonido, proyectores (Videobeam),  luces. El equipo debe compuesto por técnicos especializados en audio y video o especialistas audiovisuales. (3 Días)</t>
  </si>
  <si>
    <t>Profesional Traductor Trilingúe </t>
  </si>
  <si>
    <t>Se requiere dos (2)traductores ingles - español / Español e ingles y Portugues - español / Español e Portugues, con experiecia de 3 años en temas tecnicos en salud</t>
  </si>
  <si>
    <t>Traducción Simultánea para 500 pax </t>
  </si>
  <si>
    <t>Traducción simultánea para 500 pax personas con traductor simultáneo (Español, Inglés, Español), equipos (diademas de un solo uso y receptores para 500 pax) y cabinas. (incluye instalación, transporte y desinstalación).</t>
  </si>
  <si>
    <t>Profesional con Maestria </t>
  </si>
  <si>
    <t>Profesional en áreas de la salud con Maestría en Epidemiologia con 5 años de experiencia en gestion, generación del conocimiento e investigación.</t>
  </si>
  <si>
    <t>Profesional  en areas sociales o de salud </t>
  </si>
  <si>
    <t>Profesional en areas sociales o de salud con 2 años de experiencia en sistematización de documentos técnicos en areas sociales y salud</t>
  </si>
  <si>
    <t>Profesional Ciencias Sociales o de Salud</t>
  </si>
  <si>
    <t xml:space="preserve">Profesional Ciencias Sociales o de Salud, con 2 años de experienciencia en revisión y corrección de estilo </t>
  </si>
  <si>
    <t>Sistema croma con iluminación </t>
  </si>
  <si>
    <t>Sistema croma con iluminación para lenguaje de señas (cámara de video, inter, monitor de retorno de video y luz frontal). Incluye: transporte</t>
  </si>
  <si>
    <t>Presentadores de lenguaje de Señas 8 horas </t>
  </si>
  <si>
    <t>Dos Presentadores de lenguaje de Señas, Se requieren dos dado que para el desarrollo del evento ellos se deben estar rotando cada 20 min como máximo.</t>
  </si>
  <si>
    <t>Sistematización de la jornada </t>
  </si>
  <si>
    <t xml:space="preserve">Acompañamiento para la publicación de las memorias de las Jornadas Distritales de Epidemiología y Salud Pública, como un volumen especial del Boletín Epidemiológico Distrital.X
Incluye:  Recepcion, consolidacion, corrección,  revisión y organizacion de los documentos de las conferencias, panales de expertos, talleres e investigaciones presentadas. </t>
  </si>
  <si>
    <t>Tiquetes Internacionales </t>
  </si>
  <si>
    <t>TIQUETES AÉREOS (Traslados Internacionales)
(Tiquetes  ida y regreso desde Sur America, Norteamerica, Europa con destino a Bogotá)
NOTA: Cotizar un país por continente
TRASLADOS: Aeropuerto - Hotel - Aeropuerto</t>
  </si>
  <si>
    <t>Tiquetes Nacionales </t>
  </si>
  <si>
    <t>TIQUETES AÉREOS (Traslados Nacionales)
(Tiquetes  ida y regreso)
TRASLADOS: Aeropuerto - Hotel - Aeropuerto</t>
  </si>
  <si>
    <t>Seguro Médico </t>
  </si>
  <si>
    <t>Cobertura básica desde su ingreso al país hasta el final del evento.</t>
  </si>
  <si>
    <t>Alojamiento en acomodación sencilla. Hotel 4 estrellas </t>
  </si>
  <si>
    <t>Alojamiento en zona requerida por la supervision (6 Noches, 7dias) con Desayuno y cena para 30PAX</t>
  </si>
  <si>
    <t>Servicio de Transporte Urbano Van - Urbano 19pax </t>
  </si>
  <si>
    <t>Van: modelo 2020 en adelante, Capacidad: 19 personas, Perímetro Urbano (según solicitud del MEN).</t>
  </si>
  <si>
    <t>Servicio de Transporte Urbano automóvil - Urbano </t>
  </si>
  <si>
    <t>Automóvil: modelo 2020 en adelante, Capacidad: 4 personas, Perímetro Urbano (según solicitud del MEN).</t>
  </si>
  <si>
    <t>Estación De Café Vip </t>
  </si>
  <si>
    <t>El mismo puede contener cualquiera de las siguientes solicitudes: 
•                  Debe llevar tabla de queso importados, 
•                  Galletas saltinas noel individuales, 
•                  Galletas danesas, 
•                  Almojábanas frescas, 
•                  Mañanitas, 
•                  De todito, 
•                  Achiras de ramo, 
•                  Platanitos de frito lay, 
•                  Nueces por separado: marañón, almendra, maní, pistacho. 
•                  Jugo natural de mandarina en vaso de vidrio o cristal, 
•                  Pan baguete, 
•                  Pan arándanos, 
•                  Corazones y tortas. 
•                  Café, capuchino, chocolate, aguas aromáticas y agua servido en pocillo de  porcelana o vaso de cristal o vidrio según corresponda. 
•                  Se debe servir en menaje de loza 
•                  Incluye el transporte, servicios, distribución en sitio de realización del evento o actividad o servido en plato o mesa según corresponda e impuesto al consumo si aplica.</t>
  </si>
  <si>
    <t>Material de apoyo Kit de participantes </t>
  </si>
  <si>
    <t>Bolsa ecologica Lona: (Resistente y reutilizable) - Estampado a full color
Bloc de notas: (Tamaño media carta, Portada con imagen corporativa del evento)
Esfero:(retractil, Impresión del logo del evento o slogan)</t>
  </si>
  <si>
    <t>Material de apoyo Kit de expertos </t>
  </si>
  <si>
    <t xml:space="preserve">Bolsa ecologica Lona : (Resistente y reutilizable) - Estampado a full color
Agenda: (Portada personalizada con imagen corporativa del evento, Colores corporativos, tamaño carta (21.6 x 27.9 cm, Espiral metálico o encuadernación, tapa dura o semirrígida, Hecha con papel reciclado o materiales ecológicos, mensaje sobre el compromiso con el medio ambiente.
Esfero:(retractil, Impresión del logo del evento o slogan)
Separado inmantado:  Diseño creativo y minimalista, Colores planos, degradados suaves o efectos metálicos, Código QR </t>
  </si>
  <si>
    <t>Pin metalico </t>
  </si>
  <si>
    <t>Pin Más Bienestar SDS: (Metal esmaltado duro  con recubrimiento de color, detalles en relieve o grabado láser, cierre de mariposa (butterfly clutch), el más común)</t>
  </si>
  <si>
    <t>Impresión escarapela / adhesivo </t>
  </si>
  <si>
    <t>impresión con codigo QR</t>
  </si>
  <si>
    <t>Portaescarapela (Plástica con cordón) </t>
  </si>
  <si>
    <t>Impresión de Posters </t>
  </si>
  <si>
    <t xml:space="preserve">Impresiónes full color , tamaño 90cm X 1,20, con instalacion de paneles que permitan ubicar los posters impresos para ser expuestos al publico en general durante las jornadas, con reflectores que ilimuninen los posters y el ambiente en el espacio. </t>
  </si>
  <si>
    <t>Publicidad </t>
  </si>
  <si>
    <t>Impresos a gran formato (Backing, Arcos, Pendones, Letras SDS tamaño grande,plegable, membrete de atriles, señaletica del espacio)</t>
  </si>
  <si>
    <t>Material Impreso para talleres </t>
  </si>
  <si>
    <t>Impresiones de formatos para trabajo grupal (cartillas, rutas o plantillas),  instrumentos de evaluación y retroalimentación del taller, sets impresos de herramientas prácticas (por ejemplo, fichas de atención psicosocial, rutas de atención, guíasrápidas), preferiblemente a color y en media carta o carta doblada, guías resumen mhGAP (por ejemplo, módulo sobre depresión o psicosis según selección temática; tamañomedia carta, a color si es posible), esquemas de modelos teóricos de determinantes sociales (Dahlgren y Whitehead, OMS, Comisión de Determinantes), y matrices de articulación intersectorial (tamaño carta)</t>
  </si>
  <si>
    <t>Fotocopias de 1 a 500 (valor por cada copia) </t>
  </si>
  <si>
    <t>Blanco y negro papel carta estándar</t>
  </si>
  <si>
    <t>impresión en Ploter - Pliego </t>
  </si>
  <si>
    <t>Impresión en Ploter full color pliego</t>
  </si>
  <si>
    <t>BLOCK Papel Iris (Tamaño carta por 40 Hojas) </t>
  </si>
  <si>
    <t>Block en papel Iris, tamaño carta por 40 hojas</t>
  </si>
  <si>
    <t>BLOCK papel Bond tamaño media carta por 50 hojas </t>
  </si>
  <si>
    <t>Block en papel Bond 75g, tamaño media carta por 50 hojas (Blanco, rayado o cuadriculado)</t>
  </si>
  <si>
    <t>Borrador Acrílico </t>
  </si>
  <si>
    <t>Acrílico recubierto con fieltro o espuma de alta densidad.</t>
  </si>
  <si>
    <t>Cartulina </t>
  </si>
  <si>
    <t>Pliego 100 cm *70 cm de 150 a 165 g/m2, variedad de colores.</t>
  </si>
  <si>
    <t>Cinta de enmascarar mediana (18mm x 40m) </t>
  </si>
  <si>
    <t>Cinta de enmascarar. Tamaño de 18 mm x 40 metros</t>
  </si>
  <si>
    <t>Lana *50 mts </t>
  </si>
  <si>
    <t>Madeja de Lana  acrílica de 50 Gramos 50 metros</t>
  </si>
  <si>
    <t>MARCADORES BORRABLES (Variedad de colores) </t>
  </si>
  <si>
    <t>Variedad de colores, resistentes, buena calidad (cotizar unidad)</t>
  </si>
  <si>
    <t>MARCADORES PERMANENTES (Variedad de colores) </t>
  </si>
  <si>
    <t>Papel Kraft (Pliego 100 cm *70 cm) </t>
  </si>
  <si>
    <t>Pliego 100 cm *70 cm</t>
  </si>
  <si>
    <t>PAPEL PERIODICO (Pliego 100 cm *70 cm) </t>
  </si>
  <si>
    <t>Papelógrafo </t>
  </si>
  <si>
    <t>Papelógrafo con tres (3) marcadores de diferentes colores (incluye instalación, transporte y desinstalación).</t>
  </si>
  <si>
    <t> POST - IT </t>
  </si>
  <si>
    <t>Post-it de colores, Tamaño: 7.6 × 7.6 cm (6 PAQUETES)</t>
  </si>
  <si>
    <t>Pliegos de acetato </t>
  </si>
  <si>
    <t>10 pliegos de acetatos (70 cm x 100 cm)</t>
  </si>
  <si>
    <t>RESMA DE PAPEL TAMAÑO CARTA (75 g/m2 resma 500 hojas)</t>
  </si>
  <si>
    <t>Resma de papel bond de 75 g/m2. tamaño carta. resma 500 hojas</t>
  </si>
  <si>
    <t>Tapabocas Mascarilla KN95 </t>
  </si>
  <si>
    <t>Tapabocas KN95 en empaque individual</t>
  </si>
  <si>
    <t>Tapabocas termosellado (empaque individual) </t>
  </si>
  <si>
    <t>Tapabocas termosellado (empaque individual)</t>
  </si>
  <si>
    <t>TIJERAS PUNTA ROMA </t>
  </si>
  <si>
    <t>TIJERAS PUNTA ROMA No. 6, colores surtidos</t>
  </si>
  <si>
    <t>Pegante en Barra de 20gr </t>
  </si>
  <si>
    <t>Pegante en barra de 20gr de limpia y fácil aplicación producto de rápido secado para aplicar sobre papel, cartón y cartulina. no toxico</t>
  </si>
  <si>
    <t>Carpas - 4X4 m, impermeables  </t>
  </si>
  <si>
    <t>Carpa tipo pagoda 4x4 m con paredes y piso en estiba (incluye instalación, transporte y desinstalación). </t>
  </si>
  <si>
    <t>Extintores Multipropósito  </t>
  </si>
  <si>
    <t>Extintores Multipropósitos capacidad 10 Libras. </t>
  </si>
  <si>
    <t>Pantalla Led pitch 3 de 3x2  </t>
  </si>
  <si>
    <t>Pantalla Led pitch 3 de 3 x 2 m con truss y punto fijo (incluye: transporte. instalación, desinstalación y operador) </t>
  </si>
  <si>
    <t xml:space="preserve">Jornadas mas Bienestar </t>
  </si>
  <si>
    <t>Jornadas mas Bienestar  - Santa Fe</t>
  </si>
  <si>
    <t>La Secretaría Distrital de Salud, en articulación con la Alcaldía Local de Santa Fe y diferentes entidades distritales, se permite extender una cordial invitación para participar en la Jornada +MAS Bienestar, estrategia territorial orientada a fortalecer el cuidado integral, la salud comunitaria, la participación social y la apropiación positiva de los espacios públicos en la localidad de Santa Fe.</t>
  </si>
  <si>
    <t xml:space="preserve">Parque Santander - Cra 7 # 15 -50 </t>
  </si>
  <si>
    <t>Bertha Cecilia Peñaloza Pacheco</t>
  </si>
  <si>
    <t>3107774674 - 301 7956108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</si>
</sst>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quot; DE &quot;mmmm&quot; DE &quot;yyyy"/>
    <numFmt numFmtId="165" formatCode="_-&quot;$&quot;* #,##0_-;\-&quot;$&quot;* #,##0_-;_-&quot;$&quot;* &quot;-&quot;_-;_-@"/>
    <numFmt numFmtId="166" formatCode="_-&quot;$&quot;\ * #,##0.00_-;\-&quot;$&quot;\ * #,##0.00_-;_-&quot;$&quot;\ * &quot;-&quot;??_-;_-@"/>
    <numFmt numFmtId="167" formatCode="dd/mm/yy"/>
    <numFmt numFmtId="168" formatCode="&quot;$&quot;\ #,##0"/>
    <numFmt numFmtId="169" formatCode="0.0%"/>
  </numFmts>
  <fonts count="23">
    <font>
      <sz val="11"/>
      <color theme="1"/>
      <name val="Calibri"/>
      <scheme val="minor"/>
    </font>
    <font>
      <b/>
      <sz val="36"/>
      <color theme="1"/>
      <name val="Calibri"/>
      <family val="2"/>
    </font>
    <font>
      <sz val="11"/>
      <name val="Calibri"/>
      <family val="2"/>
    </font>
    <font>
      <sz val="11"/>
      <color theme="1"/>
      <name val="Calibri"/>
      <family val="2"/>
    </font>
    <font>
      <b/>
      <sz val="22"/>
      <color theme="1"/>
      <name val="Arial"/>
      <family val="2"/>
    </font>
    <font>
      <i/>
      <sz val="16"/>
      <color rgb="FF000000"/>
      <name val="Arial"/>
      <family val="2"/>
    </font>
    <font>
      <b/>
      <sz val="20"/>
      <color theme="1"/>
      <name val="Arial"/>
      <family val="2"/>
    </font>
    <font>
      <b/>
      <sz val="16"/>
      <color theme="1"/>
      <name val="Arial"/>
      <family val="2"/>
    </font>
    <font>
      <i/>
      <sz val="16"/>
      <color theme="1"/>
      <name val="Arial"/>
      <family val="2"/>
    </font>
    <font>
      <b/>
      <sz val="16"/>
      <color rgb="FF000000"/>
      <name val="Arial"/>
      <family val="2"/>
    </font>
    <font>
      <b/>
      <sz val="11"/>
      <color theme="1"/>
      <name val="Calibri"/>
      <family val="2"/>
    </font>
    <font>
      <b/>
      <sz val="16"/>
      <color theme="1"/>
      <name val="Calibri"/>
      <family val="2"/>
    </font>
    <font>
      <sz val="12"/>
      <color rgb="FF000000"/>
      <name val="Aptos Narrow"/>
      <family val="2"/>
    </font>
    <font>
      <sz val="11"/>
      <color theme="1"/>
      <name val="Arial"/>
      <family val="2"/>
    </font>
    <font>
      <sz val="11"/>
      <color rgb="FF000000"/>
      <name val="Calibri"/>
      <family val="2"/>
    </font>
    <font>
      <b/>
      <i/>
      <sz val="16"/>
      <color theme="1"/>
      <name val="Arial"/>
      <family val="2"/>
    </font>
    <font>
      <b/>
      <i/>
      <sz val="16"/>
      <color theme="1"/>
      <name val="Calibri"/>
      <family val="2"/>
    </font>
    <font>
      <b/>
      <sz val="11"/>
      <color rgb="FFFF0000"/>
      <name val="Calibri (Cuerpo)"/>
    </font>
    <font>
      <u/>
      <sz val="11"/>
      <color theme="10"/>
      <name val="Calibri"/>
      <family val="2"/>
      <scheme val="minor"/>
    </font>
    <font>
      <sz val="16"/>
      <color theme="1"/>
      <name val="Arial"/>
      <family val="2"/>
    </font>
    <font>
      <sz val="16"/>
      <name val="Arial"/>
      <family val="2"/>
    </font>
    <font>
      <sz val="24"/>
      <name val="Calibri"/>
      <family val="2"/>
    </font>
    <font>
      <i/>
      <sz val="16"/>
      <name val="Arial"/>
      <family val="2"/>
    </font>
  </fonts>
  <fills count="12">
    <fill>
      <patternFill patternType="none"/>
    </fill>
    <fill>
      <patternFill patternType="gray125"/>
    </fill>
    <fill>
      <patternFill patternType="solid">
        <fgColor theme="1"/>
        <bgColor theme="1"/>
      </patternFill>
    </fill>
    <fill>
      <patternFill patternType="solid">
        <fgColor rgb="FFD9E2F3"/>
        <bgColor rgb="FFD9E2F3"/>
      </patternFill>
    </fill>
    <fill>
      <patternFill patternType="solid">
        <fgColor rgb="FFFFFFFF"/>
        <bgColor rgb="FFFFFFFF"/>
      </patternFill>
    </fill>
    <fill>
      <patternFill patternType="solid">
        <fgColor theme="5" tint="0.79998168889431442"/>
        <bgColor indexed="64"/>
      </patternFill>
    </fill>
    <fill>
      <patternFill patternType="solid">
        <fgColor rgb="FFC9FFFF"/>
        <bgColor indexed="64"/>
      </patternFill>
    </fill>
    <fill>
      <patternFill patternType="solid">
        <fgColor rgb="FFC9FFFF"/>
        <bgColor rgb="FFC5E0B3"/>
      </patternFill>
    </fill>
    <fill>
      <patternFill patternType="solid">
        <fgColor rgb="FFC9FFFF"/>
        <bgColor rgb="FFBDD6EE"/>
      </patternFill>
    </fill>
    <fill>
      <patternFill patternType="solid">
        <fgColor rgb="FFC9FFFF"/>
        <bgColor rgb="FF00FA00"/>
      </patternFill>
    </fill>
    <fill>
      <patternFill patternType="solid">
        <fgColor rgb="FFFFFF00"/>
        <bgColor indexed="64"/>
      </patternFill>
    </fill>
    <fill>
      <patternFill patternType="solid">
        <fgColor rgb="FFFFFF00"/>
        <bgColor rgb="FFFFFFFF"/>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124">
    <xf numFmtId="0" fontId="0" fillId="0" borderId="0" xfId="0"/>
    <xf numFmtId="0" fontId="3" fillId="0" borderId="0" xfId="0" applyFont="1" applyAlignment="1">
      <alignment horizontal="center" vertical="center"/>
    </xf>
    <xf numFmtId="0" fontId="12" fillId="0" borderId="0" xfId="0" applyFont="1"/>
    <xf numFmtId="0" fontId="3" fillId="0" borderId="0" xfId="0" applyFont="1" applyAlignment="1">
      <alignment vertical="center"/>
    </xf>
    <xf numFmtId="0" fontId="10" fillId="3" borderId="19" xfId="0" applyFont="1" applyFill="1" applyBorder="1" applyAlignment="1">
      <alignment horizontal="center" vertical="center" wrapText="1"/>
    </xf>
    <xf numFmtId="166" fontId="10" fillId="3" borderId="19" xfId="0" applyNumberFormat="1"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4" fillId="4" borderId="19" xfId="0" applyFont="1" applyFill="1" applyBorder="1" applyAlignment="1">
      <alignment horizontal="center" vertical="center" wrapText="1"/>
    </xf>
    <xf numFmtId="0" fontId="14" fillId="4" borderId="19" xfId="0" applyFont="1" applyFill="1" applyBorder="1" applyAlignment="1">
      <alignment horizontal="left" vertical="center" wrapText="1"/>
    </xf>
    <xf numFmtId="168" fontId="3" fillId="0" borderId="19" xfId="0" applyNumberFormat="1" applyFont="1" applyBorder="1" applyAlignment="1">
      <alignment horizontal="right" vertical="center" wrapText="1"/>
    </xf>
    <xf numFmtId="165" fontId="3" fillId="0" borderId="19" xfId="0" applyNumberFormat="1" applyFont="1" applyBorder="1" applyAlignment="1">
      <alignment vertical="center"/>
    </xf>
    <xf numFmtId="0" fontId="14" fillId="4" borderId="20" xfId="0" applyFont="1" applyFill="1" applyBorder="1" applyAlignment="1">
      <alignment horizontal="center" vertical="center" wrapText="1"/>
    </xf>
    <xf numFmtId="0" fontId="14" fillId="4" borderId="20" xfId="0" applyFont="1" applyFill="1" applyBorder="1" applyAlignment="1">
      <alignment horizontal="left" vertical="center" wrapText="1"/>
    </xf>
    <xf numFmtId="0" fontId="14" fillId="4" borderId="21" xfId="0" applyFont="1" applyFill="1" applyBorder="1" applyAlignment="1">
      <alignment horizontal="left" vertical="center" wrapText="1"/>
    </xf>
    <xf numFmtId="0" fontId="14" fillId="4" borderId="22" xfId="0" applyFont="1" applyFill="1" applyBorder="1" applyAlignment="1">
      <alignment horizontal="center" vertical="center" wrapText="1"/>
    </xf>
    <xf numFmtId="0" fontId="14" fillId="4" borderId="23" xfId="0" applyFont="1" applyFill="1" applyBorder="1" applyAlignment="1">
      <alignment horizontal="left" vertical="center" wrapText="1"/>
    </xf>
    <xf numFmtId="0" fontId="14" fillId="0" borderId="19" xfId="0" applyFont="1" applyBorder="1" applyAlignment="1">
      <alignment horizontal="center" vertical="center" wrapText="1"/>
    </xf>
    <xf numFmtId="0" fontId="14" fillId="0" borderId="19" xfId="0" applyFont="1" applyBorder="1" applyAlignment="1">
      <alignment horizontal="left" vertical="center" wrapText="1"/>
    </xf>
    <xf numFmtId="0" fontId="3" fillId="0" borderId="19" xfId="0" applyFont="1" applyBorder="1" applyAlignment="1">
      <alignment horizontal="left" vertical="center" wrapText="1"/>
    </xf>
    <xf numFmtId="169" fontId="3" fillId="0" borderId="19" xfId="0" applyNumberFormat="1" applyFont="1" applyBorder="1" applyAlignment="1">
      <alignment horizontal="right" vertical="center" wrapText="1"/>
    </xf>
    <xf numFmtId="0" fontId="3" fillId="0" borderId="19" xfId="0" applyFont="1" applyBorder="1" applyAlignment="1">
      <alignmen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22" xfId="0" applyFont="1" applyBorder="1" applyAlignment="1">
      <alignment horizontal="center" vertical="center" wrapText="1"/>
    </xf>
    <xf numFmtId="0" fontId="14" fillId="4" borderId="22" xfId="0" applyFont="1" applyFill="1" applyBorder="1" applyAlignment="1">
      <alignment horizontal="left" vertical="center" wrapText="1"/>
    </xf>
    <xf numFmtId="168" fontId="3" fillId="0" borderId="22" xfId="0" applyNumberFormat="1" applyFont="1" applyBorder="1" applyAlignment="1">
      <alignment horizontal="right" vertical="center" wrapText="1"/>
    </xf>
    <xf numFmtId="0" fontId="13" fillId="0" borderId="25" xfId="0" applyFont="1" applyBorder="1" applyAlignment="1">
      <alignment horizontal="center" vertical="center" wrapText="1"/>
    </xf>
    <xf numFmtId="167" fontId="3" fillId="0" borderId="25" xfId="0" applyNumberFormat="1" applyFont="1" applyBorder="1" applyAlignment="1">
      <alignment horizontal="center" vertical="center" wrapText="1"/>
    </xf>
    <xf numFmtId="18" fontId="3" fillId="0" borderId="25" xfId="0" applyNumberFormat="1" applyFont="1" applyBorder="1" applyAlignment="1">
      <alignment horizontal="center" vertical="center" wrapText="1"/>
    </xf>
    <xf numFmtId="0" fontId="14" fillId="4" borderId="25" xfId="0" applyFont="1" applyFill="1" applyBorder="1" applyAlignment="1">
      <alignment horizontal="center" vertical="center" wrapText="1"/>
    </xf>
    <xf numFmtId="0" fontId="14" fillId="4" borderId="25" xfId="0" applyFont="1" applyFill="1" applyBorder="1" applyAlignment="1">
      <alignment horizontal="left" vertical="center" wrapText="1"/>
    </xf>
    <xf numFmtId="168" fontId="3" fillId="0" borderId="25" xfId="0" applyNumberFormat="1" applyFont="1" applyBorder="1" applyAlignment="1">
      <alignment horizontal="right"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28" xfId="0" applyFont="1" applyFill="1" applyBorder="1" applyAlignment="1">
      <alignment horizontal="center" vertical="center"/>
    </xf>
    <xf numFmtId="0" fontId="10" fillId="6" borderId="29" xfId="0" applyFont="1" applyFill="1" applyBorder="1" applyAlignment="1">
      <alignment horizontal="center" vertical="center" wrapText="1"/>
    </xf>
    <xf numFmtId="166" fontId="10" fillId="6" borderId="29" xfId="0" applyNumberFormat="1" applyFont="1" applyFill="1" applyBorder="1" applyAlignment="1">
      <alignment horizontal="center" vertical="center" wrapText="1"/>
    </xf>
    <xf numFmtId="0" fontId="10" fillId="6" borderId="30" xfId="0" applyFont="1" applyFill="1" applyBorder="1" applyAlignment="1">
      <alignment horizontal="center" vertical="center"/>
    </xf>
    <xf numFmtId="0" fontId="3" fillId="0" borderId="24" xfId="0" applyFont="1" applyBorder="1" applyAlignment="1">
      <alignment horizontal="center" vertical="center" wrapText="1"/>
    </xf>
    <xf numFmtId="165" fontId="3" fillId="0" borderId="31" xfId="0" applyNumberFormat="1" applyFont="1" applyBorder="1" applyAlignment="1">
      <alignment horizontal="center" vertical="center" wrapText="1"/>
    </xf>
    <xf numFmtId="165" fontId="3" fillId="9" borderId="34" xfId="0" applyNumberFormat="1" applyFont="1" applyFill="1" applyBorder="1" applyAlignment="1">
      <alignment horizontal="center" vertical="center"/>
    </xf>
    <xf numFmtId="0" fontId="13" fillId="10" borderId="22" xfId="0" applyFont="1" applyFill="1" applyBorder="1" applyAlignment="1">
      <alignment horizontal="center" vertical="center" wrapText="1"/>
    </xf>
    <xf numFmtId="0" fontId="14" fillId="11" borderId="22" xfId="0" applyFont="1" applyFill="1" applyBorder="1" applyAlignment="1">
      <alignment horizontal="center" vertical="center" wrapText="1"/>
    </xf>
    <xf numFmtId="0" fontId="14" fillId="11" borderId="22" xfId="0" applyFont="1" applyFill="1" applyBorder="1" applyAlignment="1">
      <alignment horizontal="left" vertical="center" wrapText="1"/>
    </xf>
    <xf numFmtId="168" fontId="3" fillId="10" borderId="22" xfId="0" applyNumberFormat="1" applyFont="1" applyFill="1" applyBorder="1" applyAlignment="1">
      <alignment horizontal="right" vertical="center" wrapText="1"/>
    </xf>
    <xf numFmtId="4"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5" fillId="0" borderId="38" xfId="0" applyFont="1" applyBorder="1" applyAlignment="1">
      <alignment vertical="center" wrapText="1"/>
    </xf>
    <xf numFmtId="0" fontId="4" fillId="0" borderId="39" xfId="0" applyFont="1" applyBorder="1" applyAlignment="1">
      <alignment horizontal="right" vertical="center" wrapText="1"/>
    </xf>
    <xf numFmtId="164" fontId="5" fillId="0" borderId="40" xfId="0" applyNumberFormat="1" applyFont="1" applyBorder="1" applyAlignment="1">
      <alignment vertical="center" wrapText="1"/>
    </xf>
    <xf numFmtId="0" fontId="13" fillId="0" borderId="20" xfId="0" applyFont="1" applyBorder="1" applyAlignment="1">
      <alignment horizontal="center" vertical="center" wrapText="1"/>
    </xf>
    <xf numFmtId="165" fontId="3" fillId="0" borderId="25" xfId="0" applyNumberFormat="1" applyFont="1" applyBorder="1" applyAlignment="1">
      <alignment horizontal="center" vertical="center" wrapText="1"/>
    </xf>
    <xf numFmtId="0" fontId="3" fillId="0" borderId="25" xfId="0" applyFont="1" applyBorder="1" applyAlignment="1">
      <alignment horizontal="center" vertical="center" wrapText="1"/>
    </xf>
    <xf numFmtId="1" fontId="3" fillId="0" borderId="19" xfId="0" applyNumberFormat="1" applyFont="1" applyBorder="1" applyAlignment="1">
      <alignment horizontal="center" vertical="center"/>
    </xf>
    <xf numFmtId="0" fontId="3" fillId="0" borderId="19" xfId="0" applyFont="1" applyBorder="1" applyAlignment="1">
      <alignment horizontal="center" vertical="center"/>
    </xf>
    <xf numFmtId="1"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0" fontId="7" fillId="5" borderId="3" xfId="0" applyFont="1" applyFill="1" applyBorder="1" applyAlignment="1">
      <alignment horizontal="right" vertical="center" wrapText="1"/>
    </xf>
    <xf numFmtId="0" fontId="2" fillId="5" borderId="4" xfId="0" applyFont="1" applyFill="1" applyBorder="1"/>
    <xf numFmtId="0" fontId="2" fillId="5" borderId="5" xfId="0" applyFont="1" applyFill="1" applyBorder="1"/>
    <xf numFmtId="0" fontId="3" fillId="2" borderId="1" xfId="0" applyFont="1" applyFill="1" applyBorder="1" applyAlignment="1">
      <alignment horizontal="center" vertical="center"/>
    </xf>
    <xf numFmtId="0" fontId="2" fillId="0" borderId="2" xfId="0" applyFont="1" applyBorder="1"/>
    <xf numFmtId="0" fontId="2" fillId="0" borderId="17" xfId="0" applyFont="1" applyBorder="1"/>
    <xf numFmtId="0" fontId="11" fillId="0" borderId="32" xfId="0" applyFont="1" applyBorder="1" applyAlignment="1">
      <alignment horizontal="center" vertical="center"/>
    </xf>
    <xf numFmtId="0" fontId="2" fillId="0" borderId="33" xfId="0" applyFont="1" applyBorder="1"/>
    <xf numFmtId="0" fontId="5" fillId="0" borderId="3" xfId="0" applyFont="1" applyBorder="1" applyAlignment="1">
      <alignment horizontal="left" vertical="center" wrapText="1"/>
    </xf>
    <xf numFmtId="0" fontId="20" fillId="0" borderId="4" xfId="0" applyFont="1" applyBorder="1"/>
    <xf numFmtId="0" fontId="20" fillId="0" borderId="6" xfId="0" applyFont="1" applyBorder="1"/>
    <xf numFmtId="0" fontId="7" fillId="5" borderId="7" xfId="0" applyFont="1" applyFill="1" applyBorder="1" applyAlignment="1">
      <alignment horizontal="right" vertical="center" wrapText="1"/>
    </xf>
    <xf numFmtId="0" fontId="2" fillId="5" borderId="8" xfId="0" applyFont="1" applyFill="1" applyBorder="1"/>
    <xf numFmtId="0" fontId="2" fillId="5" borderId="9" xfId="0" applyFont="1" applyFill="1" applyBorder="1"/>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6" fillId="7" borderId="11" xfId="0" applyFont="1" applyFill="1" applyBorder="1" applyAlignment="1">
      <alignment horizontal="center" vertical="center" wrapText="1"/>
    </xf>
    <xf numFmtId="0" fontId="2" fillId="6" borderId="12" xfId="0" applyFont="1" applyFill="1" applyBorder="1"/>
    <xf numFmtId="0" fontId="2" fillId="6" borderId="13" xfId="0" applyFont="1" applyFill="1" applyBorder="1"/>
    <xf numFmtId="0" fontId="5" fillId="10" borderId="15" xfId="0" applyFont="1" applyFill="1" applyBorder="1" applyAlignment="1">
      <alignment horizontal="left" vertical="center" wrapText="1"/>
    </xf>
    <xf numFmtId="0" fontId="20" fillId="10" borderId="15" xfId="0" applyFont="1" applyFill="1" applyBorder="1"/>
    <xf numFmtId="0" fontId="20" fillId="10" borderId="21" xfId="0" applyFont="1" applyFill="1" applyBorder="1"/>
    <xf numFmtId="0" fontId="7" fillId="0" borderId="14" xfId="0" applyFont="1" applyBorder="1" applyAlignment="1">
      <alignment horizontal="right" vertical="center" wrapText="1"/>
    </xf>
    <xf numFmtId="0" fontId="2" fillId="0" borderId="15" xfId="0" applyFont="1" applyBorder="1"/>
    <xf numFmtId="0" fontId="2" fillId="0" borderId="16" xfId="0" applyFont="1" applyBorder="1"/>
    <xf numFmtId="0" fontId="7" fillId="0" borderId="3" xfId="0" applyFont="1" applyBorder="1" applyAlignment="1">
      <alignment horizontal="right" vertical="center" wrapText="1"/>
    </xf>
    <xf numFmtId="0" fontId="2" fillId="0" borderId="4" xfId="0" applyFont="1" applyBorder="1"/>
    <xf numFmtId="0" fontId="2" fillId="0" borderId="6" xfId="0" applyFont="1" applyBorder="1"/>
    <xf numFmtId="0" fontId="5" fillId="10" borderId="4" xfId="0" applyFont="1" applyFill="1" applyBorder="1" applyAlignment="1">
      <alignment horizontal="left" vertical="center" wrapText="1"/>
    </xf>
    <xf numFmtId="0" fontId="2" fillId="10" borderId="4" xfId="0" applyFont="1" applyFill="1" applyBorder="1"/>
    <xf numFmtId="0" fontId="2" fillId="10" borderId="5" xfId="0" applyFont="1" applyFill="1" applyBorder="1"/>
    <xf numFmtId="0" fontId="7" fillId="0" borderId="7" xfId="0" applyFont="1" applyBorder="1" applyAlignment="1">
      <alignment horizontal="right" vertical="center" wrapText="1"/>
    </xf>
    <xf numFmtId="0" fontId="2" fillId="0" borderId="8" xfId="0" applyFont="1" applyBorder="1"/>
    <xf numFmtId="0" fontId="2" fillId="0" borderId="10" xfId="0" applyFont="1" applyBorder="1"/>
    <xf numFmtId="0" fontId="5" fillId="10" borderId="8" xfId="0" applyFont="1" applyFill="1" applyBorder="1" applyAlignment="1">
      <alignment horizontal="left" vertical="center" wrapText="1"/>
    </xf>
    <xf numFmtId="0" fontId="2" fillId="10" borderId="8" xfId="0" applyFont="1" applyFill="1" applyBorder="1"/>
    <xf numFmtId="0" fontId="2" fillId="10" borderId="9" xfId="0" applyFont="1" applyFill="1" applyBorder="1"/>
    <xf numFmtId="165" fontId="9" fillId="0" borderId="3" xfId="0" applyNumberFormat="1" applyFont="1" applyBorder="1" applyAlignment="1">
      <alignment horizontal="left" vertical="center" wrapText="1"/>
    </xf>
    <xf numFmtId="0" fontId="1" fillId="0" borderId="1" xfId="0" applyFont="1" applyBorder="1" applyAlignment="1">
      <alignment horizontal="right" vertical="center" wrapText="1"/>
    </xf>
    <xf numFmtId="0" fontId="2" fillId="0" borderId="2" xfId="0" applyFont="1" applyBorder="1" applyAlignment="1">
      <alignment horizontal="right"/>
    </xf>
    <xf numFmtId="0" fontId="2" fillId="0" borderId="17" xfId="0" applyFont="1" applyBorder="1" applyAlignment="1">
      <alignment horizontal="right"/>
    </xf>
    <xf numFmtId="0" fontId="6" fillId="8" borderId="41" xfId="0" applyFont="1" applyFill="1" applyBorder="1" applyAlignment="1">
      <alignment horizontal="center" vertical="center" wrapText="1"/>
    </xf>
    <xf numFmtId="0" fontId="2" fillId="6" borderId="42" xfId="0" applyFont="1" applyFill="1" applyBorder="1"/>
    <xf numFmtId="0" fontId="2" fillId="6" borderId="43" xfId="0" applyFont="1" applyFill="1" applyBorder="1"/>
    <xf numFmtId="0" fontId="7" fillId="5" borderId="14" xfId="0" applyFont="1" applyFill="1" applyBorder="1" applyAlignment="1">
      <alignment horizontal="right" vertical="center" wrapText="1"/>
    </xf>
    <xf numFmtId="0" fontId="2" fillId="5" borderId="15" xfId="0" applyFont="1" applyFill="1" applyBorder="1"/>
    <xf numFmtId="0" fontId="2" fillId="5" borderId="21" xfId="0" applyFont="1" applyFill="1" applyBorder="1"/>
    <xf numFmtId="0" fontId="8" fillId="0" borderId="14" xfId="0" applyFont="1" applyBorder="1" applyAlignment="1">
      <alignment horizontal="left" vertical="center" wrapText="1"/>
    </xf>
    <xf numFmtId="0" fontId="20" fillId="0" borderId="15" xfId="0" applyFont="1" applyBorder="1"/>
    <xf numFmtId="0" fontId="20" fillId="0" borderId="16" xfId="0" applyFont="1" applyBorder="1"/>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21" fillId="0" borderId="35" xfId="0" applyFont="1" applyBorder="1" applyAlignment="1">
      <alignment horizontal="center"/>
    </xf>
    <xf numFmtId="0" fontId="21" fillId="0" borderId="37" xfId="0" applyFont="1" applyBorder="1" applyAlignment="1">
      <alignment horizontal="center"/>
    </xf>
    <xf numFmtId="0" fontId="22" fillId="0" borderId="3" xfId="0" applyFont="1" applyBorder="1" applyAlignment="1">
      <alignment horizontal="left" vertical="center" wrapText="1"/>
    </xf>
    <xf numFmtId="0" fontId="22" fillId="10" borderId="3" xfId="0" applyFont="1" applyFill="1" applyBorder="1" applyAlignment="1">
      <alignment horizontal="left" vertical="center" wrapText="1"/>
    </xf>
    <xf numFmtId="0" fontId="20" fillId="10" borderId="4" xfId="0" applyFont="1" applyFill="1" applyBorder="1"/>
    <xf numFmtId="0" fontId="20" fillId="10" borderId="6" xfId="0" applyFont="1" applyFill="1" applyBorder="1"/>
    <xf numFmtId="0" fontId="22" fillId="0" borderId="4" xfId="0" applyFont="1" applyBorder="1" applyAlignment="1">
      <alignment horizontal="left" vertical="center" wrapText="1"/>
    </xf>
    <xf numFmtId="0" fontId="22" fillId="0" borderId="6" xfId="0" applyFont="1" applyBorder="1" applyAlignment="1">
      <alignment horizontal="left" vertical="center" wrapText="1"/>
    </xf>
    <xf numFmtId="0" fontId="8" fillId="0" borderId="3" xfId="0" applyFont="1" applyBorder="1" applyAlignment="1">
      <alignment horizontal="left" vertical="center" wrapText="1"/>
    </xf>
    <xf numFmtId="164" fontId="5" fillId="0" borderId="3" xfId="0" applyNumberFormat="1" applyFont="1" applyBorder="1" applyAlignment="1">
      <alignment horizontal="left" vertical="center" wrapText="1"/>
    </xf>
    <xf numFmtId="0" fontId="18" fillId="0" borderId="3" xfId="1" applyBorder="1" applyAlignment="1">
      <alignment horizontal="left" vertical="center" wrapText="1"/>
    </xf>
    <xf numFmtId="0" fontId="19" fillId="0" borderId="4" xfId="0" applyFont="1" applyBorder="1"/>
    <xf numFmtId="0" fontId="19" fillId="0" borderId="6" xfId="0" applyFont="1" applyBorder="1"/>
  </cellXfs>
  <cellStyles count="2">
    <cellStyle name="Hipervínculo" xfId="1" builtinId="8"/>
    <cellStyle name="Normal" xfId="0" builtinId="0"/>
  </cellStyles>
  <dxfs count="0"/>
  <tableStyles count="0" defaultTableStyle="TableStyleMedium2" defaultPivotStyle="PivotStyleLight16"/>
  <colors>
    <mruColors>
      <color rgb="FFC9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398320</xdr:colOff>
      <xdr:row>0</xdr:row>
      <xdr:rowOff>155864</xdr:rowOff>
    </xdr:from>
    <xdr:to>
      <xdr:col>4</xdr:col>
      <xdr:colOff>536864</xdr:colOff>
      <xdr:row>0</xdr:row>
      <xdr:rowOff>2551964</xdr:rowOff>
    </xdr:to>
    <xdr:pic>
      <xdr:nvPicPr>
        <xdr:cNvPr id="3" name="Imagen 2" descr="¿Qué es el Fondo Financiero Distrital de Salud. Secretaría de Salud ">
          <a:extLst>
            <a:ext uri="{FF2B5EF4-FFF2-40B4-BE49-F238E27FC236}">
              <a16:creationId xmlns:a16="http://schemas.microsoft.com/office/drawing/2014/main" id="{254C9A4E-BEC2-A4E9-39B8-B509EFEE0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20" y="155864"/>
          <a:ext cx="4589317" cy="239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josep/Downloads/20260210-%20Solicitud%20Operador%20Audiencia%20P&#250;blica%20de%20Rendici&#243;n%20de%20Cuentas.xlsx" TargetMode="External"/><Relationship Id="rId2" Type="http://schemas.openxmlformats.org/officeDocument/2006/relationships/externalLinkPath" Target="file:///C:\Users\josep\Downloads\20260210-%20Solicitud%20Operador%20Audiencia%20P&#250;blica%20de%20Rendici&#243;n%20de%20Cuentas.xlsx" TargetMode="External"/><Relationship Id="rId1" Type="http://schemas.openxmlformats.org/officeDocument/2006/relationships/externalLinkPath" Target="/Users/josep/Downloads/20260210-%20Solicitud%20Operador%20Audiencia%20P&#250;blica%20de%20Rendici&#243;n%20de%20Cuent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
      <sheetName val="Formato logistica SDS"/>
      <sheetName val="Tarifario"/>
    </sheetNames>
    <sheetDataSet>
      <sheetData sheetId="0"/>
      <sheetData sheetId="1">
        <row r="28">
          <cell r="C28">
            <v>0.25</v>
          </cell>
        </row>
        <row r="29">
          <cell r="C29">
            <v>0.25</v>
          </cell>
        </row>
      </sheetData>
      <sheetData sheetId="2">
        <row r="2">
          <cell r="B2">
            <v>1</v>
          </cell>
          <cell r="C2" t="str">
            <v>Auditorio Principal Para 50 pax </v>
          </cell>
          <cell r="D2" t="e">
            <v>#VALUE!</v>
          </cell>
          <cell r="E2">
            <v>3776266.27</v>
          </cell>
          <cell r="F2">
            <v>0</v>
          </cell>
          <cell r="G2">
            <v>0</v>
          </cell>
        </row>
        <row r="3">
          <cell r="B3">
            <v>2</v>
          </cell>
          <cell r="C3" t="str">
            <v>Auditorio Principal Para 100 pax </v>
          </cell>
          <cell r="D3" t="e">
            <v>#VALUE!</v>
          </cell>
          <cell r="E3">
            <v>6973400</v>
          </cell>
          <cell r="F3">
            <v>0</v>
          </cell>
          <cell r="G3">
            <v>0</v>
          </cell>
        </row>
        <row r="4">
          <cell r="B4">
            <v>3</v>
          </cell>
          <cell r="C4" t="str">
            <v>Auditorio Principal Para 200 pax </v>
          </cell>
          <cell r="D4" t="e">
            <v>#VALUE!</v>
          </cell>
          <cell r="E4">
            <v>18008666.27</v>
          </cell>
          <cell r="F4">
            <v>0</v>
          </cell>
          <cell r="G4">
            <v>0</v>
          </cell>
        </row>
        <row r="5">
          <cell r="B5">
            <v>4</v>
          </cell>
          <cell r="C5" t="str">
            <v>Auditorio Principal Para 1000 pax </v>
          </cell>
          <cell r="D5" t="e">
            <v>#VALUE!</v>
          </cell>
          <cell r="E5">
            <v>52558333.730000004</v>
          </cell>
          <cell r="F5">
            <v>0</v>
          </cell>
          <cell r="G5">
            <v>0</v>
          </cell>
        </row>
        <row r="6">
          <cell r="B6">
            <v>5</v>
          </cell>
          <cell r="C6" t="str">
            <v>Mesón Para Eventos Rectangular 2.00Mt </v>
          </cell>
          <cell r="D6" t="str">
            <v>Alquiler por día </v>
          </cell>
          <cell r="E6">
            <v>28901.53</v>
          </cell>
          <cell r="F6">
            <v>0</v>
          </cell>
          <cell r="G6">
            <v>0</v>
          </cell>
        </row>
        <row r="7">
          <cell r="B7">
            <v>6</v>
          </cell>
          <cell r="C7" t="str">
            <v>Sala para 15 personas </v>
          </cell>
          <cell r="D7" t="str">
            <v>Un espacio exclusivo para la comodidad y atención integral de conferencistas y talleristas durante el evento,  capacidad para al menos 15 personas simultáneamente. </v>
          </cell>
          <cell r="E7">
            <v>1160830.72</v>
          </cell>
          <cell r="F7">
            <v>0</v>
          </cell>
          <cell r="G7">
            <v>0</v>
          </cell>
        </row>
        <row r="8">
          <cell r="B8">
            <v>7</v>
          </cell>
          <cell r="C8" t="str">
            <v>Espacio Permanente para Coordinación del Evento</v>
          </cell>
          <cell r="D8" t="str">
            <v>Un espacio físico permanente destinado para la coordinación del evento, destinado al equipo de trabajo y al equipo de logística de la Secretaría Distrital de Salud </v>
          </cell>
          <cell r="E8">
            <v>3051457.5</v>
          </cell>
          <cell r="F8">
            <v>0</v>
          </cell>
          <cell r="G8">
            <v>0</v>
          </cell>
        </row>
        <row r="9">
          <cell r="B9">
            <v>8</v>
          </cell>
          <cell r="C9" t="str">
            <v>REFRIGERIO 1  </v>
          </cell>
          <cell r="D9" t="e">
            <v>#VALUE!</v>
          </cell>
          <cell r="E9">
            <v>28871.64</v>
          </cell>
          <cell r="F9">
            <v>0</v>
          </cell>
          <cell r="G9">
            <v>0</v>
          </cell>
        </row>
        <row r="10">
          <cell r="B10">
            <v>9</v>
          </cell>
          <cell r="C10" t="str">
            <v>REFRIGERIO 2  </v>
          </cell>
          <cell r="D10" t="e">
            <v>#VALUE!</v>
          </cell>
          <cell r="E10">
            <v>27224.639999999999</v>
          </cell>
          <cell r="F10">
            <v>0</v>
          </cell>
          <cell r="G10">
            <v>0</v>
          </cell>
        </row>
        <row r="11">
          <cell r="B11">
            <v>10</v>
          </cell>
          <cell r="C11" t="str">
            <v>Desayuno Americano (Puesto Por Persona Que Incluye, Plato Base, Plato Fuerte, Plato Sopa, Vaso Largo O De Jugo, Copa De Agua, Tenedor Fuerte, Cuchillo Fuerte, Tenedor O Cuchara De Entrada, Plato Postre Cuchara O Tenedor Para Postre, Cuchillo De Untar, SC </v>
          </cell>
          <cell r="D11" t="e">
            <v>#VALUE!</v>
          </cell>
          <cell r="E11">
            <v>38599.199999999997</v>
          </cell>
          <cell r="F11">
            <v>0</v>
          </cell>
          <cell r="G11">
            <v>0</v>
          </cell>
        </row>
        <row r="12">
          <cell r="B12">
            <v>11</v>
          </cell>
          <cell r="F12">
            <v>0</v>
          </cell>
          <cell r="G12">
            <v>0</v>
          </cell>
        </row>
        <row r="13">
          <cell r="B13">
            <v>12</v>
          </cell>
          <cell r="C13" t="e">
            <v>#VALUE!</v>
          </cell>
          <cell r="D13" t="str">
            <v xml:space="preserve">Sopa: cereal, crema, verduras, consomé  
Proteína (opción vegana)  
2 porciones de carbohidrato  
Regulador  
• Bebida  
• Postre  
• Incluye el transporte, menaje y servicio (servido en plato o mesa según corresponda e impuesto al consumo si aplica). </v>
          </cell>
          <cell r="E13">
            <v>79387.56</v>
          </cell>
          <cell r="F13">
            <v>0</v>
          </cell>
          <cell r="G13">
            <v>0</v>
          </cell>
        </row>
        <row r="14">
          <cell r="B14">
            <v>13</v>
          </cell>
          <cell r="C14" t="str">
            <v>Almuerzo o Cena Protocolo </v>
          </cell>
          <cell r="D14" t="e">
            <v>#VALUE!</v>
          </cell>
          <cell r="E14">
            <v>87589.08</v>
          </cell>
          <cell r="F14">
            <v>0</v>
          </cell>
          <cell r="G14">
            <v>0</v>
          </cell>
        </row>
        <row r="15">
          <cell r="B15">
            <v>14</v>
          </cell>
          <cell r="C15" t="str">
            <v>MENAJE  </v>
          </cell>
          <cell r="D15" t="e">
            <v>#VALUE!</v>
          </cell>
          <cell r="E15">
            <v>26833.31</v>
          </cell>
          <cell r="F15">
            <v>0</v>
          </cell>
          <cell r="G15">
            <v>0</v>
          </cell>
        </row>
        <row r="16">
          <cell r="B16">
            <v>15</v>
          </cell>
          <cell r="C16" t="str">
            <v>Estación de café (Simple)  </v>
          </cell>
          <cell r="D16" t="e">
            <v>#VALUE!</v>
          </cell>
          <cell r="E16">
            <v>19749.96</v>
          </cell>
          <cell r="F16">
            <v>0</v>
          </cell>
          <cell r="G16">
            <v>0</v>
          </cell>
        </row>
        <row r="17">
          <cell r="B17">
            <v>16</v>
          </cell>
          <cell r="C17" t="str">
            <v>Computador Portátil (por día) </v>
          </cell>
          <cell r="D17" t="e">
            <v>#VALUE!</v>
          </cell>
          <cell r="E17">
            <v>310138.99</v>
          </cell>
          <cell r="F17">
            <v>0</v>
          </cell>
          <cell r="G17">
            <v>0</v>
          </cell>
        </row>
        <row r="18">
          <cell r="B18">
            <v>17</v>
          </cell>
          <cell r="C18" t="str">
            <v>Computador Portátil (por día) </v>
          </cell>
          <cell r="D18" t="e">
            <v>#VALUE!</v>
          </cell>
          <cell r="E18">
            <v>324870</v>
          </cell>
          <cell r="F18">
            <v>0</v>
          </cell>
          <cell r="G18">
            <v>0</v>
          </cell>
        </row>
        <row r="19">
          <cell r="B19">
            <v>18</v>
          </cell>
          <cell r="C19" t="str">
            <v>MODEM INTERNET PORTATIL. X100 usuarios (por dia) </v>
          </cell>
          <cell r="D19" t="str">
            <v>Alquiler Modem Internet Portátil. sistema móvil hasta para 100 usuarios simultáneamente</v>
          </cell>
          <cell r="E19">
            <v>3403400</v>
          </cell>
          <cell r="F19">
            <v>0</v>
          </cell>
          <cell r="G19">
            <v>0</v>
          </cell>
        </row>
        <row r="20">
          <cell r="B20">
            <v>19</v>
          </cell>
          <cell r="C20" t="str">
            <v>ALQUILER IMPRESORA / FOTOCOPIADORA B/N </v>
          </cell>
          <cell r="D20" t="str">
            <v>Alquiler de impresora multifuncional con servicio de impresión, escaner y fotocopiado.</v>
          </cell>
          <cell r="E20">
            <v>689406.27</v>
          </cell>
          <cell r="F20">
            <v>0</v>
          </cell>
          <cell r="G20">
            <v>0</v>
          </cell>
        </row>
        <row r="21">
          <cell r="B21">
            <v>20</v>
          </cell>
          <cell r="C21" t="str">
            <v>Alquiler Video Beam con cableado </v>
          </cell>
          <cell r="D21" t="str">
            <v>Video Beam Hd De 8000 Lumens En Adelante (por día)</v>
          </cell>
          <cell r="E21">
            <v>4425587.3899999997</v>
          </cell>
          <cell r="F21">
            <v>0</v>
          </cell>
          <cell r="G21">
            <v>0</v>
          </cell>
        </row>
        <row r="22">
          <cell r="B22">
            <v>21</v>
          </cell>
          <cell r="C22" t="str">
            <v>Televisor</v>
          </cell>
          <cell r="D22" t="str">
            <v>Televisor de 50 Pulgadas con entrada HDMI</v>
          </cell>
          <cell r="E22">
            <v>371280</v>
          </cell>
          <cell r="F22">
            <v>0</v>
          </cell>
          <cell r="G22">
            <v>0</v>
          </cell>
        </row>
        <row r="23">
          <cell r="B23">
            <v>22</v>
          </cell>
          <cell r="C23" t="str">
            <v>Telepronter</v>
          </cell>
          <cell r="D23" t="str">
            <v>Teleprompter con monitor LCD o LED de entre 22” y 27”, con estructura ajustable según la visibilidad requerida</v>
          </cell>
          <cell r="E23">
            <v>155493.73000000001</v>
          </cell>
          <cell r="F23">
            <v>0</v>
          </cell>
          <cell r="G23">
            <v>0</v>
          </cell>
        </row>
        <row r="24">
          <cell r="B24">
            <v>23</v>
          </cell>
          <cell r="C24" t="str">
            <v>Pantalla Led pitch 3 de 3x6 </v>
          </cell>
          <cell r="D24" t="str">
            <v>Pantalla Led pitch 3 de 3 x 6 m con truss y punto fijo (incluye: transporte. instalación, desinstalación y operador)</v>
          </cell>
          <cell r="E24">
            <v>8998780</v>
          </cell>
          <cell r="F24">
            <v>0</v>
          </cell>
          <cell r="G24">
            <v>0</v>
          </cell>
        </row>
        <row r="25">
          <cell r="B25">
            <v>24</v>
          </cell>
          <cell r="C25" t="str">
            <v>Sonido Profesional Asamblea (desde 51 hasta 1000 personas) </v>
          </cell>
          <cell r="D25" t="e">
            <v>#VALUE!</v>
          </cell>
          <cell r="E25">
            <v>5256622.7</v>
          </cell>
          <cell r="F25">
            <v>0</v>
          </cell>
          <cell r="G25">
            <v>0</v>
          </cell>
        </row>
        <row r="26">
          <cell r="B26">
            <v>25</v>
          </cell>
          <cell r="C26" t="str">
            <v>Canal dedicado </v>
          </cell>
          <cell r="D26" t="e">
            <v>#VALUE!</v>
          </cell>
          <cell r="E26">
            <v>4557037.17</v>
          </cell>
          <cell r="F26">
            <v>0</v>
          </cell>
          <cell r="G26">
            <v>0</v>
          </cell>
        </row>
        <row r="27">
          <cell r="B27">
            <v>26</v>
          </cell>
          <cell r="C27" t="str">
            <v>Servicio de alquiler de licencias</v>
          </cell>
          <cell r="D27" t="str">
            <v>Alquiler de las licencias de software ArcGIS (versión 10.4 o superior) y ATLAS.ti para análisis cualitativo</v>
          </cell>
          <cell r="E27">
            <v>2938098.1</v>
          </cell>
          <cell r="F27">
            <v>0</v>
          </cell>
          <cell r="G27">
            <v>0</v>
          </cell>
        </row>
        <row r="28">
          <cell r="B28">
            <v>27</v>
          </cell>
          <cell r="C28" t="str">
            <v>Grabación de vídeo full hd hasta 60 minutos </v>
          </cell>
          <cell r="D28" t="str">
            <v>Grabación de Video de en FULL HD, incluye personal que realiza el video y todos los accesorios para su correcto funcionamiento</v>
          </cell>
          <cell r="E28">
            <v>2883890.0300000003</v>
          </cell>
          <cell r="F28">
            <v>0</v>
          </cell>
          <cell r="G28">
            <v>0</v>
          </cell>
        </row>
        <row r="29">
          <cell r="B29">
            <v>28</v>
          </cell>
          <cell r="C29" t="str">
            <v>Grabación de audio hasta 60 minutos (zoom h4 profesional) </v>
          </cell>
          <cell r="D29" t="str">
            <v>Grabación de audio de 30 a 60 Min. Grabador ZOOM H4 profesional de disco duro o de acuerdo con las especificidades contempladas en el formato de solicitud puntual del requerimiento.</v>
          </cell>
          <cell r="E29">
            <v>1638306.32</v>
          </cell>
          <cell r="F29">
            <v>0</v>
          </cell>
          <cell r="G29">
            <v>0</v>
          </cell>
        </row>
        <row r="30">
          <cell r="B30">
            <v>29</v>
          </cell>
          <cell r="C30" t="str">
            <v>SERVICIO DE VOTACIÓN INTERACTIVA </v>
          </cell>
          <cell r="D30" t="str">
            <v>SERVICIO DE VOTACIÓN INTERACTIVA (Incluye todos los equipos y elementos necesarios para Grupo de máximo 100 personas).</v>
          </cell>
          <cell r="E30">
            <v>2845323.32</v>
          </cell>
          <cell r="F30">
            <v>0</v>
          </cell>
          <cell r="G30">
            <v>0</v>
          </cell>
        </row>
        <row r="31">
          <cell r="B31">
            <v>30</v>
          </cell>
          <cell r="C31" t="str">
            <v>Transcripción </v>
          </cell>
          <cell r="D31" t="str">
            <v>Transcribir el desarrollo del evento por hoja</v>
          </cell>
          <cell r="E31">
            <v>335071.87</v>
          </cell>
          <cell r="F31">
            <v>0</v>
          </cell>
          <cell r="G31">
            <v>0</v>
          </cell>
        </row>
        <row r="32">
          <cell r="B32">
            <v>31</v>
          </cell>
          <cell r="C32" t="str">
            <v>Radio de 2 vías </v>
          </cell>
          <cell r="D32" t="str">
            <v>Punto a punto, de largo alcance. Incluye: transporte</v>
          </cell>
          <cell r="E32">
            <v>173949.44</v>
          </cell>
          <cell r="F32">
            <v>0</v>
          </cell>
          <cell r="G32">
            <v>0</v>
          </cell>
        </row>
        <row r="33">
          <cell r="B33">
            <v>32</v>
          </cell>
          <cell r="C33" t="str">
            <v>Servicio de Streaming (Live U) - Una Vía </v>
          </cell>
          <cell r="D33" t="e">
            <v>#VALUE!</v>
          </cell>
          <cell r="E33">
            <v>10023449.73</v>
          </cell>
          <cell r="F33">
            <v>0</v>
          </cell>
          <cell r="G33">
            <v>0</v>
          </cell>
        </row>
        <row r="34">
          <cell r="B34">
            <v>33</v>
          </cell>
          <cell r="C34" t="str">
            <v>Servicio de transmisión Streaming - Webbinar / Seminarios- Doble Vía (500 - 1000 Usuarios) </v>
          </cell>
          <cell r="D34" t="e">
            <v>#VALUE!</v>
          </cell>
          <cell r="E34">
            <v>3640605.08</v>
          </cell>
          <cell r="F34">
            <v>0</v>
          </cell>
          <cell r="G34">
            <v>0</v>
          </cell>
        </row>
        <row r="35">
          <cell r="B35">
            <v>34</v>
          </cell>
          <cell r="C35" t="str">
            <v>SERVICIOS DE GUÍA INTÉRPRETE PARA POBLACIÓN SORDOCIEGA </v>
          </cell>
          <cell r="D35" t="str">
            <v>Apoyo por evento</v>
          </cell>
          <cell r="E35">
            <v>564258.73</v>
          </cell>
          <cell r="F35">
            <v>0</v>
          </cell>
          <cell r="G35">
            <v>0</v>
          </cell>
        </row>
        <row r="36">
          <cell r="B36">
            <v>35</v>
          </cell>
          <cell r="C36" t="str">
            <v>SERVICIOS DE INTÉRPRETE PARA PERSONAS SORDAS </v>
          </cell>
          <cell r="D36" t="str">
            <v>Apoyo por evento</v>
          </cell>
          <cell r="E36">
            <v>353453.8</v>
          </cell>
          <cell r="F36">
            <v>0</v>
          </cell>
          <cell r="G36">
            <v>0</v>
          </cell>
        </row>
        <row r="37">
          <cell r="B37">
            <v>36</v>
          </cell>
          <cell r="C37" t="str">
            <v>Traductor Bilingúe </v>
          </cell>
          <cell r="D37" t="str">
            <v>Traductores bilingües (inglés-español / español-inglés).</v>
          </cell>
          <cell r="E37">
            <v>3712800</v>
          </cell>
          <cell r="F37">
            <v>0</v>
          </cell>
          <cell r="G37">
            <v>0</v>
          </cell>
        </row>
        <row r="38">
          <cell r="B38">
            <v>37</v>
          </cell>
          <cell r="C38" t="str">
            <v>Servicio de Transporte Van - Urbano 12pax </v>
          </cell>
          <cell r="D38" t="str">
            <v>Van: modelo 2020 en adelante, Capacidad: 12 personas, Perímetro Urbano.</v>
          </cell>
          <cell r="E38">
            <v>650383.79</v>
          </cell>
          <cell r="F38">
            <v>0</v>
          </cell>
          <cell r="G38">
            <v>0</v>
          </cell>
        </row>
        <row r="39">
          <cell r="B39">
            <v>38</v>
          </cell>
          <cell r="C39" t="str">
            <v>Servicio de Transporte Urbano Van - Urbano 15pax </v>
          </cell>
          <cell r="D39" t="str">
            <v>Van: modelo 2020 en adelante, Capacidad: 15 personas, Perímetro Urbano</v>
          </cell>
          <cell r="E39">
            <v>856800</v>
          </cell>
          <cell r="F39">
            <v>0</v>
          </cell>
          <cell r="G39">
            <v>0</v>
          </cell>
        </row>
        <row r="40">
          <cell r="B40">
            <v>39</v>
          </cell>
          <cell r="C40" t="str">
            <v>Servicio de Transporte bus - Urbano 40pax </v>
          </cell>
          <cell r="D40" t="str">
            <v>Bus: modelo 2020 en adelante, Capacidad: 40 personas, Perímetro Urbano</v>
          </cell>
          <cell r="E40">
            <v>1222725</v>
          </cell>
          <cell r="F40">
            <v>0</v>
          </cell>
          <cell r="G40">
            <v>0</v>
          </cell>
        </row>
        <row r="41">
          <cell r="B41">
            <v>40</v>
          </cell>
          <cell r="C41" t="str">
            <v>Servicio de transporte sedan o camioneta Urbano 5pax </v>
          </cell>
          <cell r="D41" t="str">
            <v>Sedan o camioneta 2020 en adelante, Capacidad: 5 personas, Perímetro Urbano.</v>
          </cell>
          <cell r="E41">
            <v>390617.5</v>
          </cell>
          <cell r="F41">
            <v>0</v>
          </cell>
          <cell r="G41">
            <v>0</v>
          </cell>
        </row>
        <row r="42">
          <cell r="B42">
            <v>41</v>
          </cell>
          <cell r="F42">
            <v>0</v>
          </cell>
          <cell r="G42">
            <v>0</v>
          </cell>
        </row>
        <row r="43">
          <cell r="B43">
            <v>42</v>
          </cell>
          <cell r="F43">
            <v>0</v>
          </cell>
          <cell r="G43">
            <v>0</v>
          </cell>
        </row>
        <row r="44">
          <cell r="B44">
            <v>43</v>
          </cell>
          <cell r="C44" t="str">
            <v>Escarapela impresa en polipropileno de 6x10 cms </v>
          </cell>
          <cell r="D44" t="str">
            <v xml:space="preserve">Material: tiro laminado mate sobre poli 60, con perforación para colgarla, Incluye: riata con hebilla metálica. Tintas: full color, Tamaño: 6 cm de ancho x 10 cm de alto, con código QR. </v>
          </cell>
          <cell r="E44">
            <v>22649.27</v>
          </cell>
          <cell r="F44">
            <v>0</v>
          </cell>
          <cell r="G44">
            <v>0</v>
          </cell>
        </row>
        <row r="45">
          <cell r="B45">
            <v>44</v>
          </cell>
          <cell r="C45" t="str">
            <v>Esferos (negro o azul) x 12 Unidades </v>
          </cell>
          <cell r="D45" t="str">
            <v>Tinta negra o azul, resistente, buena calidad</v>
          </cell>
          <cell r="E45">
            <v>32719.05</v>
          </cell>
          <cell r="F45">
            <v>0</v>
          </cell>
          <cell r="G45">
            <v>0</v>
          </cell>
        </row>
        <row r="46">
          <cell r="B46">
            <v>45</v>
          </cell>
          <cell r="C46" t="str">
            <v>Certificado de Asistencia </v>
          </cell>
          <cell r="D46" t="str">
            <v>Impresión de certificado en Tamaño Carta - Tamaño: 21,5 x 28 cm. Impresión: 4 x 2 tintas - Papel: bond directivo de 75 gramos, Acabado: personalizad0.</v>
          </cell>
          <cell r="E46">
            <v>44268</v>
          </cell>
          <cell r="F46">
            <v>0</v>
          </cell>
          <cell r="G46">
            <v>0</v>
          </cell>
        </row>
        <row r="47">
          <cell r="B47">
            <v>46</v>
          </cell>
          <cell r="C47" t="str">
            <v>Carpa Tipo Hangar Modulares 12M X 42M (por día) </v>
          </cell>
          <cell r="D47" t="str">
            <v>Carpa Tipo Hangar Modulares 12M X 42M (por día)</v>
          </cell>
          <cell r="E47">
            <v>7104300</v>
          </cell>
          <cell r="F47">
            <v>0</v>
          </cell>
          <cell r="G47">
            <v>0</v>
          </cell>
        </row>
        <row r="48">
          <cell r="B48">
            <v>47</v>
          </cell>
          <cell r="C48" t="str">
            <v>Telón De Protección 1,50M X 1,50M (por día) </v>
          </cell>
          <cell r="D48" t="str">
            <v>Telón De Protección 1,50M X 1,50M (por día)</v>
          </cell>
          <cell r="E48">
            <v>307416.27</v>
          </cell>
          <cell r="F48">
            <v>0</v>
          </cell>
          <cell r="G48">
            <v>0</v>
          </cell>
        </row>
        <row r="49">
          <cell r="B49">
            <v>48</v>
          </cell>
          <cell r="C49" t="str">
            <v>Alquiler Baño portátil (con operario) </v>
          </cell>
          <cell r="D49" t="str">
            <v>Alquiler de baños móviles estándar que incluyan jabón, papel y operario. Incluye: Transporte, Montaje, atención, mantenimiento y desmontaje.</v>
          </cell>
          <cell r="E49">
            <v>1047596.27</v>
          </cell>
          <cell r="F49">
            <v>0</v>
          </cell>
          <cell r="G49">
            <v>0</v>
          </cell>
        </row>
        <row r="50">
          <cell r="B50">
            <v>49</v>
          </cell>
          <cell r="C50" t="str">
            <v>TARIMA 12x12 con carpa </v>
          </cell>
          <cell r="D50" t="str">
            <v>Alquiler Tarima 12 x 12: 144 m2, incluye estructura, piso, escalera o rampa y carpa del tamaño del área de la tarima</v>
          </cell>
          <cell r="E50">
            <v>6586934.4100000001</v>
          </cell>
          <cell r="F50">
            <v>0</v>
          </cell>
          <cell r="G50">
            <v>0</v>
          </cell>
        </row>
        <row r="51">
          <cell r="B51">
            <v>50</v>
          </cell>
          <cell r="C51" t="str">
            <v>Pantalla Led 42" </v>
          </cell>
          <cell r="D51" t="str">
            <v>Pantalla Led 42" con base (incluye: transporte. instalación, desinstalación y operador)</v>
          </cell>
          <cell r="E51">
            <v>441650.65</v>
          </cell>
          <cell r="F51">
            <v>0</v>
          </cell>
          <cell r="G51">
            <v>0</v>
          </cell>
        </row>
        <row r="52">
          <cell r="B52">
            <v>51</v>
          </cell>
          <cell r="C52" t="str">
            <v>Pointer Perfect Cute </v>
          </cell>
          <cell r="D52" t="str">
            <v>Presentador profesional inalámbrico control remoto. (SOLO SE COBRA UN DÍA) Incluye: transporte</v>
          </cell>
          <cell r="E52">
            <v>231534.73</v>
          </cell>
          <cell r="F52">
            <v>0</v>
          </cell>
          <cell r="G52">
            <v>0</v>
          </cell>
        </row>
        <row r="53">
          <cell r="B53">
            <v>52</v>
          </cell>
          <cell r="C53" t="str">
            <v>Sonido tipo line array para 500pax </v>
          </cell>
          <cell r="D53" t="e">
            <v>#VALUE!</v>
          </cell>
          <cell r="E53">
            <v>9352888.3000000007</v>
          </cell>
          <cell r="F53">
            <v>0</v>
          </cell>
          <cell r="G53">
            <v>0</v>
          </cell>
        </row>
        <row r="54">
          <cell r="B54">
            <v>53</v>
          </cell>
          <cell r="C54" t="str">
            <v>Micrófono inalámbrico de mano </v>
          </cell>
          <cell r="D54" t="str">
            <v>Alquiler por día incluye baterías nuevas (incluye instalación, transporte y desinstalación).</v>
          </cell>
          <cell r="E54">
            <v>170751.91</v>
          </cell>
          <cell r="F54">
            <v>0</v>
          </cell>
          <cell r="G54">
            <v>0</v>
          </cell>
        </row>
        <row r="55">
          <cell r="B55">
            <v>54</v>
          </cell>
          <cell r="C55" t="str">
            <v>Micrófono "cuello de ganso" pódium - atril. </v>
          </cell>
          <cell r="D55" t="str">
            <v>Alquiler por día incluye baterías nuevas (incluye instalación, transporte y desinstalación).</v>
          </cell>
          <cell r="E55">
            <v>237165.81</v>
          </cell>
          <cell r="F55">
            <v>0</v>
          </cell>
          <cell r="G55">
            <v>0</v>
          </cell>
        </row>
        <row r="56">
          <cell r="B56">
            <v>55</v>
          </cell>
          <cell r="C56" t="str">
            <v>Extensiones Cable Encauchetado 3x14 o 3x12 </v>
          </cell>
          <cell r="D56" t="str">
            <v>Suministrar y montar extensiones en Cable Encauchetado 3X14 o 3X12 para los diferentes Puntos, con 1 Toma Doble de 110 Wt, mínimo de 20 mts. (SOLO SE COBRA UNA VEZ POR EVENTO INDEPENDIENTE DEL NÚMERO DE DÍAS DE USO). Incluye: transporte</v>
          </cell>
          <cell r="E56">
            <v>380205</v>
          </cell>
          <cell r="F56">
            <v>0</v>
          </cell>
          <cell r="G56">
            <v>0</v>
          </cell>
        </row>
        <row r="57">
          <cell r="B57">
            <v>56</v>
          </cell>
          <cell r="C57" t="str">
            <v>In ear </v>
          </cell>
          <cell r="D57" t="str">
            <v>Audífonos de In ear de alto rendimiento - gama alta. Incluye: transporte</v>
          </cell>
          <cell r="E57">
            <v>250385.52000000002</v>
          </cell>
          <cell r="F57">
            <v>0</v>
          </cell>
          <cell r="G57">
            <v>0</v>
          </cell>
        </row>
        <row r="58">
          <cell r="B58">
            <v>57</v>
          </cell>
          <cell r="C58" t="str">
            <v>Ingeniero de Sonido </v>
          </cell>
          <cell r="D58" t="str">
            <v>Un (1) año de experiencia, Incluye: uniforme, seguridad social y transporte</v>
          </cell>
          <cell r="E58">
            <v>480550.56</v>
          </cell>
          <cell r="F58">
            <v>0</v>
          </cell>
          <cell r="G58">
            <v>0</v>
          </cell>
        </row>
        <row r="59">
          <cell r="B59">
            <v>58</v>
          </cell>
          <cell r="C59" t="str">
            <v>Elipsoidales o Leekos de 750 Wt o 1000 Wt </v>
          </cell>
          <cell r="D59" t="e">
            <v>#VALUE!</v>
          </cell>
          <cell r="E59">
            <v>287198.17</v>
          </cell>
          <cell r="F59">
            <v>0</v>
          </cell>
          <cell r="G59">
            <v>0</v>
          </cell>
        </row>
        <row r="60">
          <cell r="B60">
            <v>59</v>
          </cell>
          <cell r="C60" t="str">
            <v>Atril acrílico </v>
          </cell>
          <cell r="D60" t="str">
            <v>Alquiler Atril, soporte de acrílico, que permita sostener papeles, libros, computadores portátiles o soporte de metal que sea regulable en altura e inclinación. (incluye instalación, transporte y desinstalación).</v>
          </cell>
          <cell r="E60">
            <v>284580.17</v>
          </cell>
          <cell r="F60">
            <v>0</v>
          </cell>
          <cell r="G60">
            <v>0</v>
          </cell>
        </row>
        <row r="61">
          <cell r="B61">
            <v>60</v>
          </cell>
          <cell r="C61" t="str">
            <v>Techo estructural certificado10x10m </v>
          </cell>
          <cell r="D61" t="e">
            <v>#VALUE!</v>
          </cell>
          <cell r="E61">
            <v>10995600</v>
          </cell>
          <cell r="F61">
            <v>0</v>
          </cell>
          <cell r="G61">
            <v>0</v>
          </cell>
        </row>
        <row r="62">
          <cell r="B62">
            <v>61</v>
          </cell>
          <cell r="C62" t="str">
            <v>Tarima modular Móvil Stage 8x8 </v>
          </cell>
          <cell r="D62" t="str">
            <v>Alquiler de tarima stage "araña” 8x8 incluye doble ingreso (escaleras de acceso) y faldón. (incluye instalación, transporte y desinstalación).</v>
          </cell>
          <cell r="E62">
            <v>4097361.59</v>
          </cell>
          <cell r="F62">
            <v>0</v>
          </cell>
          <cell r="G62">
            <v>0</v>
          </cell>
        </row>
        <row r="63">
          <cell r="B63">
            <v>62</v>
          </cell>
          <cell r="C63" t="str">
            <v>Carpa 2x2m </v>
          </cell>
          <cell r="D63" t="str">
            <v>Carpa 2x2 m con paredes laterales y piso en estiba (incluye instalación, transporte y desinstalación).</v>
          </cell>
          <cell r="E63">
            <v>230253.1</v>
          </cell>
          <cell r="F63">
            <v>0</v>
          </cell>
          <cell r="G63">
            <v>0</v>
          </cell>
        </row>
        <row r="64">
          <cell r="B64">
            <v>63</v>
          </cell>
          <cell r="C64" t="str">
            <v>Tarima modular Móvil Stage m2 </v>
          </cell>
          <cell r="D64" t="str">
            <v>incluye doble ingreso (escaleras de acceso) y faldón. (incluye instalación, transporte y desinstalación).</v>
          </cell>
          <cell r="E64">
            <v>84006.86</v>
          </cell>
          <cell r="F64">
            <v>0</v>
          </cell>
          <cell r="G64">
            <v>0</v>
          </cell>
        </row>
        <row r="65">
          <cell r="B65">
            <v>64</v>
          </cell>
          <cell r="C65" t="str">
            <v>Backing de 3.00 x 2.00 mts </v>
          </cell>
          <cell r="D65" t="e">
            <v>#VALUE!</v>
          </cell>
          <cell r="E65">
            <v>2705266.27</v>
          </cell>
          <cell r="F65">
            <v>0</v>
          </cell>
          <cell r="G65">
            <v>0</v>
          </cell>
        </row>
        <row r="66">
          <cell r="B66">
            <v>65</v>
          </cell>
          <cell r="C66" t="str">
            <v>Manteles para mesa cuadrada </v>
          </cell>
          <cell r="D66" t="str">
            <v>Según dimensiones de la mesa, con caída 70cm - Por mesa</v>
          </cell>
          <cell r="E66">
            <v>16978.919999999998</v>
          </cell>
          <cell r="F66">
            <v>0</v>
          </cell>
          <cell r="G66">
            <v>0</v>
          </cell>
        </row>
        <row r="67">
          <cell r="B67">
            <v>66</v>
          </cell>
          <cell r="C67" t="str">
            <v>Separadores De Fila (por día) </v>
          </cell>
          <cell r="D67" t="e">
            <v>#VALUE!</v>
          </cell>
          <cell r="E67">
            <v>35125.230000000003</v>
          </cell>
          <cell r="F67">
            <v>0</v>
          </cell>
          <cell r="G67">
            <v>0</v>
          </cell>
        </row>
        <row r="68">
          <cell r="B68">
            <v>67</v>
          </cell>
          <cell r="C68" t="str">
            <v>Generador Eléctrico Insonorizado de 40 KVA </v>
          </cell>
          <cell r="D68" t="e">
            <v>#VALUE!</v>
          </cell>
          <cell r="E68">
            <v>2943266.27</v>
          </cell>
          <cell r="F68">
            <v>0</v>
          </cell>
          <cell r="G68">
            <v>0</v>
          </cell>
        </row>
        <row r="69">
          <cell r="B69">
            <v>68</v>
          </cell>
          <cell r="C69" t="str">
            <v>Carpa tipo pagoda 2x2m </v>
          </cell>
          <cell r="D69" t="str">
            <v>Carpa tipo pagoda 2x2 m con paredes laterales y piso en estiba (incluye instalación, transporte y desinstalación).</v>
          </cell>
          <cell r="E69">
            <v>272614.71999999997</v>
          </cell>
          <cell r="F69">
            <v>0</v>
          </cell>
          <cell r="G69">
            <v>0</v>
          </cell>
        </row>
        <row r="70">
          <cell r="B70">
            <v>69</v>
          </cell>
          <cell r="C70" t="str">
            <v>Sillas plásticas sin brazos </v>
          </cell>
          <cell r="D70" t="str">
            <v>Sillas de plástica sin brazos - color blanco (incluye instalación, transporte y desinstalación).</v>
          </cell>
          <cell r="E70">
            <v>3948.42</v>
          </cell>
          <cell r="F70">
            <v>0</v>
          </cell>
          <cell r="G70">
            <v>0</v>
          </cell>
        </row>
        <row r="71">
          <cell r="B71">
            <v>70</v>
          </cell>
          <cell r="C71" t="str">
            <v>Mesas tablón mediano </v>
          </cell>
          <cell r="D71" t="str">
            <v>Mesón rectangular (tablón en madera) dimensiones: 180x80cm (incluye instalación, transporte y desinstalación).</v>
          </cell>
          <cell r="E71">
            <v>15837.71</v>
          </cell>
          <cell r="F71">
            <v>0</v>
          </cell>
          <cell r="G71">
            <v>0</v>
          </cell>
        </row>
        <row r="72">
          <cell r="B72">
            <v>71</v>
          </cell>
          <cell r="C72" t="str">
            <v>Vallas de seguridad </v>
          </cell>
          <cell r="D72" t="e">
            <v>#VALUE!</v>
          </cell>
          <cell r="E72">
            <v>36362.83</v>
          </cell>
          <cell r="F72">
            <v>0</v>
          </cell>
          <cell r="G72">
            <v>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jsbonilla@saludcapital.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988"/>
  <sheetViews>
    <sheetView tabSelected="1" topLeftCell="A2" zoomScale="60" zoomScaleNormal="60" workbookViewId="0">
      <selection activeCell="A14" sqref="A14:H14"/>
    </sheetView>
  </sheetViews>
  <sheetFormatPr baseColWidth="10" defaultColWidth="14.42578125" defaultRowHeight="15" customHeight="1"/>
  <cols>
    <col min="1" max="1" width="20.85546875" customWidth="1"/>
    <col min="2" max="2" width="10.42578125" customWidth="1"/>
    <col min="3" max="3" width="19.42578125" customWidth="1"/>
    <col min="4" max="4" width="16" customWidth="1"/>
    <col min="5" max="5" width="26.42578125" customWidth="1"/>
    <col min="6" max="6" width="42.42578125" customWidth="1"/>
    <col min="7" max="7" width="13.42578125" customWidth="1"/>
    <col min="8" max="8" width="15.140625" customWidth="1"/>
    <col min="9" max="9" width="31.85546875" customWidth="1"/>
    <col min="10" max="10" width="35.42578125" customWidth="1"/>
    <col min="11" max="11" width="43.140625" customWidth="1"/>
    <col min="12" max="13" width="11.42578125" customWidth="1"/>
    <col min="14" max="14" width="13.140625" bestFit="1" customWidth="1"/>
    <col min="15" max="26" width="11.42578125" customWidth="1"/>
  </cols>
  <sheetData>
    <row r="1" spans="1:26" ht="201.75" customHeight="1" thickBot="1">
      <c r="A1" s="97" t="s">
        <v>0</v>
      </c>
      <c r="B1" s="98"/>
      <c r="C1" s="98"/>
      <c r="D1" s="98"/>
      <c r="E1" s="98"/>
      <c r="F1" s="98"/>
      <c r="G1" s="98"/>
      <c r="H1" s="98"/>
      <c r="I1" s="98"/>
      <c r="J1" s="98"/>
      <c r="K1" s="99"/>
      <c r="L1" s="1"/>
      <c r="M1" s="1"/>
      <c r="N1" s="1"/>
      <c r="O1" s="1"/>
      <c r="Q1" s="1"/>
      <c r="R1" s="1"/>
      <c r="S1" s="1"/>
      <c r="T1" s="1"/>
      <c r="U1" s="1"/>
      <c r="V1" s="1"/>
      <c r="W1" s="1"/>
      <c r="X1" s="1"/>
      <c r="Y1" s="1"/>
      <c r="Z1" s="1"/>
    </row>
    <row r="2" spans="1:26" ht="57" customHeight="1">
      <c r="A2" s="109" t="s">
        <v>1</v>
      </c>
      <c r="B2" s="110"/>
      <c r="C2" s="110"/>
      <c r="D2" s="111"/>
      <c r="E2" s="112"/>
      <c r="F2" s="109" t="s">
        <v>2</v>
      </c>
      <c r="G2" s="110"/>
      <c r="H2" s="110"/>
      <c r="I2" s="48" t="s">
        <v>346</v>
      </c>
      <c r="J2" s="49" t="s">
        <v>3</v>
      </c>
      <c r="K2" s="50"/>
      <c r="L2" s="1"/>
      <c r="M2" s="1"/>
      <c r="N2" s="1"/>
      <c r="O2" s="1"/>
      <c r="P2" s="1"/>
      <c r="Q2" s="1"/>
      <c r="R2" s="1"/>
      <c r="S2" s="1"/>
      <c r="T2" s="1"/>
      <c r="U2" s="1"/>
      <c r="V2" s="1"/>
      <c r="W2" s="1"/>
      <c r="X2" s="1"/>
      <c r="Y2" s="1"/>
      <c r="Z2" s="1"/>
    </row>
    <row r="3" spans="1:26" ht="26.25" customHeight="1">
      <c r="A3" s="100" t="s">
        <v>4</v>
      </c>
      <c r="B3" s="101"/>
      <c r="C3" s="101"/>
      <c r="D3" s="101"/>
      <c r="E3" s="101"/>
      <c r="F3" s="101"/>
      <c r="G3" s="101"/>
      <c r="H3" s="101"/>
      <c r="I3" s="101"/>
      <c r="J3" s="101"/>
      <c r="K3" s="102"/>
      <c r="L3" s="1"/>
      <c r="M3" s="1"/>
      <c r="N3" s="1"/>
      <c r="O3" s="1"/>
      <c r="P3" s="1"/>
      <c r="Q3" s="1"/>
      <c r="R3" s="1"/>
      <c r="S3" s="1"/>
      <c r="T3" s="1"/>
      <c r="U3" s="1"/>
      <c r="V3" s="1"/>
      <c r="W3" s="1"/>
      <c r="X3" s="1"/>
      <c r="Y3" s="1"/>
      <c r="Z3" s="1"/>
    </row>
    <row r="4" spans="1:26" ht="21" customHeight="1">
      <c r="A4" s="103" t="s">
        <v>5</v>
      </c>
      <c r="B4" s="104"/>
      <c r="C4" s="104"/>
      <c r="D4" s="104"/>
      <c r="E4" s="104"/>
      <c r="F4" s="104"/>
      <c r="G4" s="104"/>
      <c r="H4" s="105"/>
      <c r="I4" s="106" t="s">
        <v>6</v>
      </c>
      <c r="J4" s="107"/>
      <c r="K4" s="108"/>
      <c r="L4" s="1"/>
      <c r="M4" s="1"/>
      <c r="N4" s="1"/>
      <c r="O4" s="1"/>
      <c r="P4" s="1"/>
      <c r="Q4" s="1"/>
      <c r="R4" s="1"/>
      <c r="S4" s="1"/>
      <c r="T4" s="1"/>
      <c r="U4" s="1"/>
      <c r="V4" s="1"/>
      <c r="W4" s="1"/>
      <c r="X4" s="1"/>
      <c r="Y4" s="1"/>
      <c r="Z4" s="1"/>
    </row>
    <row r="5" spans="1:26" ht="21" customHeight="1">
      <c r="A5" s="58" t="s">
        <v>7</v>
      </c>
      <c r="B5" s="59"/>
      <c r="C5" s="59"/>
      <c r="D5" s="59"/>
      <c r="E5" s="59"/>
      <c r="F5" s="59"/>
      <c r="G5" s="59"/>
      <c r="H5" s="60"/>
      <c r="I5" s="119" t="s">
        <v>8</v>
      </c>
      <c r="J5" s="67"/>
      <c r="K5" s="68"/>
      <c r="L5" s="1"/>
      <c r="M5" s="1"/>
      <c r="N5" s="1"/>
      <c r="O5" s="1"/>
      <c r="P5" s="1"/>
      <c r="Q5" s="1"/>
      <c r="R5" s="1"/>
      <c r="S5" s="1"/>
      <c r="T5" s="1"/>
      <c r="U5" s="1"/>
      <c r="V5" s="1"/>
      <c r="W5" s="1"/>
      <c r="X5" s="1"/>
      <c r="Y5" s="1"/>
      <c r="Z5" s="1"/>
    </row>
    <row r="6" spans="1:26" ht="20.25" customHeight="1">
      <c r="A6" s="58" t="s">
        <v>9</v>
      </c>
      <c r="B6" s="59"/>
      <c r="C6" s="59"/>
      <c r="D6" s="59"/>
      <c r="E6" s="59"/>
      <c r="F6" s="59"/>
      <c r="G6" s="59"/>
      <c r="H6" s="60"/>
      <c r="I6" s="66" t="s">
        <v>10</v>
      </c>
      <c r="J6" s="67"/>
      <c r="K6" s="68"/>
      <c r="L6" s="1"/>
      <c r="M6" s="1"/>
      <c r="N6" s="1"/>
      <c r="O6" s="1"/>
      <c r="P6" s="1"/>
      <c r="Q6" s="1"/>
      <c r="R6" s="1"/>
      <c r="S6" s="1"/>
      <c r="T6" s="1"/>
      <c r="U6" s="1"/>
      <c r="V6" s="1"/>
      <c r="W6" s="1"/>
      <c r="X6" s="1"/>
      <c r="Y6" s="1"/>
      <c r="Z6" s="1"/>
    </row>
    <row r="7" spans="1:26" ht="20.25" customHeight="1">
      <c r="A7" s="58" t="s">
        <v>11</v>
      </c>
      <c r="B7" s="59"/>
      <c r="C7" s="59"/>
      <c r="D7" s="59"/>
      <c r="E7" s="59"/>
      <c r="F7" s="59"/>
      <c r="G7" s="59"/>
      <c r="H7" s="60"/>
      <c r="I7" s="121" t="s">
        <v>12</v>
      </c>
      <c r="J7" s="122"/>
      <c r="K7" s="123"/>
      <c r="L7" s="1"/>
      <c r="M7" s="1"/>
      <c r="N7" s="1"/>
      <c r="O7" s="1"/>
      <c r="P7" s="1"/>
      <c r="Q7" s="1"/>
      <c r="R7" s="1"/>
      <c r="S7" s="1"/>
      <c r="T7" s="1"/>
      <c r="U7" s="1"/>
      <c r="V7" s="1"/>
      <c r="W7" s="1"/>
      <c r="X7" s="1"/>
      <c r="Y7" s="1"/>
      <c r="Z7" s="1"/>
    </row>
    <row r="8" spans="1:26" ht="20.25" customHeight="1">
      <c r="A8" s="58" t="s">
        <v>13</v>
      </c>
      <c r="B8" s="59"/>
      <c r="C8" s="59"/>
      <c r="D8" s="59"/>
      <c r="E8" s="59"/>
      <c r="F8" s="59"/>
      <c r="G8" s="59"/>
      <c r="H8" s="60"/>
      <c r="I8" s="66" t="s">
        <v>14</v>
      </c>
      <c r="J8" s="67"/>
      <c r="K8" s="68"/>
      <c r="L8" s="1"/>
      <c r="M8" s="1"/>
      <c r="N8" s="1"/>
      <c r="O8" s="1"/>
      <c r="P8" s="1"/>
      <c r="Q8" s="1"/>
      <c r="R8" s="1"/>
      <c r="S8" s="1"/>
      <c r="T8" s="1"/>
      <c r="U8" s="1"/>
      <c r="V8" s="1"/>
      <c r="W8" s="1"/>
      <c r="X8" s="1"/>
      <c r="Y8" s="1"/>
      <c r="Z8" s="1"/>
    </row>
    <row r="9" spans="1:26" ht="20.25" customHeight="1">
      <c r="A9" s="58" t="s">
        <v>15</v>
      </c>
      <c r="B9" s="59"/>
      <c r="C9" s="59"/>
      <c r="D9" s="59"/>
      <c r="E9" s="59"/>
      <c r="F9" s="59"/>
      <c r="G9" s="59"/>
      <c r="H9" s="60"/>
      <c r="I9" s="121" t="s">
        <v>16</v>
      </c>
      <c r="J9" s="122"/>
      <c r="K9" s="123"/>
      <c r="L9" s="1"/>
      <c r="M9" s="1"/>
      <c r="N9" s="1"/>
      <c r="O9" s="1"/>
      <c r="P9" s="1"/>
      <c r="Q9" s="1"/>
      <c r="R9" s="1"/>
      <c r="S9" s="1"/>
      <c r="T9" s="1"/>
      <c r="U9" s="1"/>
      <c r="V9" s="1"/>
      <c r="W9" s="1"/>
      <c r="X9" s="1"/>
      <c r="Y9" s="1"/>
      <c r="Z9" s="1"/>
    </row>
    <row r="10" spans="1:26" ht="21" customHeight="1">
      <c r="A10" s="58" t="s">
        <v>17</v>
      </c>
      <c r="B10" s="59"/>
      <c r="C10" s="59"/>
      <c r="D10" s="59"/>
      <c r="E10" s="59"/>
      <c r="F10" s="59"/>
      <c r="G10" s="59"/>
      <c r="H10" s="60"/>
      <c r="I10" s="120">
        <v>46164</v>
      </c>
      <c r="J10" s="67"/>
      <c r="K10" s="68"/>
      <c r="L10" s="1"/>
      <c r="M10" s="1"/>
      <c r="N10" s="1"/>
      <c r="O10" s="1"/>
      <c r="P10" s="1"/>
      <c r="Q10" s="1"/>
      <c r="R10" s="1"/>
      <c r="S10" s="1"/>
      <c r="T10" s="1"/>
      <c r="U10" s="1"/>
      <c r="V10" s="1"/>
      <c r="W10" s="1"/>
      <c r="X10" s="1"/>
      <c r="Y10" s="1"/>
      <c r="Z10" s="1"/>
    </row>
    <row r="11" spans="1:26" ht="20.25">
      <c r="A11" s="58" t="s">
        <v>18</v>
      </c>
      <c r="B11" s="59"/>
      <c r="C11" s="59"/>
      <c r="D11" s="59"/>
      <c r="E11" s="59"/>
      <c r="F11" s="59"/>
      <c r="G11" s="59"/>
      <c r="H11" s="60"/>
      <c r="I11" s="66">
        <v>8127</v>
      </c>
      <c r="J11" s="67"/>
      <c r="K11" s="68"/>
      <c r="L11" s="1"/>
      <c r="M11" s="1"/>
      <c r="N11" s="1"/>
      <c r="O11" s="1"/>
      <c r="P11" s="1"/>
      <c r="Q11" s="1"/>
      <c r="R11" s="1"/>
      <c r="S11" s="1"/>
      <c r="T11" s="1"/>
      <c r="U11" s="1"/>
      <c r="V11" s="1"/>
      <c r="W11" s="1"/>
      <c r="X11" s="1"/>
      <c r="Y11" s="1"/>
      <c r="Z11" s="1"/>
    </row>
    <row r="12" spans="1:26" ht="20.25" customHeight="1">
      <c r="A12" s="58" t="s">
        <v>19</v>
      </c>
      <c r="B12" s="59"/>
      <c r="C12" s="59"/>
      <c r="D12" s="59"/>
      <c r="E12" s="59"/>
      <c r="F12" s="59"/>
      <c r="G12" s="59"/>
      <c r="H12" s="60"/>
      <c r="I12" s="113" t="s">
        <v>20</v>
      </c>
      <c r="J12" s="117"/>
      <c r="K12" s="118"/>
      <c r="L12" s="1"/>
      <c r="M12" s="1"/>
      <c r="N12" s="1"/>
      <c r="O12" s="1"/>
      <c r="P12" s="1"/>
      <c r="Q12" s="1"/>
      <c r="R12" s="1"/>
      <c r="S12" s="1"/>
      <c r="T12" s="1"/>
      <c r="U12" s="1"/>
      <c r="V12" s="1"/>
      <c r="W12" s="1"/>
      <c r="X12" s="1"/>
      <c r="Y12" s="1"/>
      <c r="Z12" s="1"/>
    </row>
    <row r="13" spans="1:26" ht="33.6" customHeight="1">
      <c r="A13" s="58" t="s">
        <v>21</v>
      </c>
      <c r="B13" s="59"/>
      <c r="C13" s="59"/>
      <c r="D13" s="59"/>
      <c r="E13" s="59"/>
      <c r="F13" s="59"/>
      <c r="G13" s="59"/>
      <c r="H13" s="60"/>
      <c r="I13" s="114" t="s">
        <v>347</v>
      </c>
      <c r="J13" s="115"/>
      <c r="K13" s="116"/>
      <c r="L13" s="1"/>
      <c r="M13" s="1"/>
      <c r="N13" s="1"/>
      <c r="O13" s="1"/>
      <c r="P13" s="1"/>
      <c r="Q13" s="1"/>
      <c r="R13" s="1"/>
      <c r="S13" s="1"/>
      <c r="T13" s="1"/>
      <c r="U13" s="1"/>
      <c r="V13" s="1"/>
      <c r="W13" s="1"/>
      <c r="X13" s="1"/>
      <c r="Y13" s="1"/>
      <c r="Z13" s="1"/>
    </row>
    <row r="14" spans="1:26" ht="29.45" customHeight="1">
      <c r="A14" s="58" t="s">
        <v>22</v>
      </c>
      <c r="B14" s="59"/>
      <c r="C14" s="59"/>
      <c r="D14" s="59"/>
      <c r="E14" s="59"/>
      <c r="F14" s="59"/>
      <c r="G14" s="59"/>
      <c r="H14" s="60"/>
      <c r="I14" s="114" t="s">
        <v>348</v>
      </c>
      <c r="J14" s="115"/>
      <c r="K14" s="116"/>
      <c r="L14" s="1"/>
      <c r="M14" s="1"/>
      <c r="N14" s="1"/>
      <c r="O14" s="1"/>
      <c r="P14" s="1"/>
      <c r="Q14" s="1"/>
      <c r="R14" s="1"/>
      <c r="S14" s="1"/>
      <c r="T14" s="1"/>
      <c r="U14" s="1"/>
      <c r="V14" s="1"/>
      <c r="W14" s="1"/>
      <c r="X14" s="1"/>
      <c r="Y14" s="1"/>
      <c r="Z14" s="1"/>
    </row>
    <row r="15" spans="1:26" ht="56.45" customHeight="1">
      <c r="A15" s="58" t="s">
        <v>23</v>
      </c>
      <c r="B15" s="59"/>
      <c r="C15" s="59"/>
      <c r="D15" s="59"/>
      <c r="E15" s="59"/>
      <c r="F15" s="59"/>
      <c r="G15" s="59"/>
      <c r="H15" s="60"/>
      <c r="I15" s="113" t="s">
        <v>24</v>
      </c>
      <c r="J15" s="67"/>
      <c r="K15" s="68"/>
      <c r="L15" s="1"/>
      <c r="M15" s="1"/>
      <c r="N15" s="1"/>
      <c r="O15" s="1"/>
      <c r="P15" s="1"/>
      <c r="Q15" s="1"/>
      <c r="R15" s="1"/>
      <c r="S15" s="1"/>
      <c r="T15" s="1"/>
      <c r="U15" s="1"/>
      <c r="V15" s="1"/>
      <c r="W15" s="1"/>
      <c r="X15" s="1"/>
      <c r="Y15" s="1"/>
      <c r="Z15" s="1"/>
    </row>
    <row r="16" spans="1:26" ht="30.95" customHeight="1">
      <c r="A16" s="58" t="s">
        <v>25</v>
      </c>
      <c r="B16" s="59"/>
      <c r="C16" s="59"/>
      <c r="D16" s="59"/>
      <c r="E16" s="59"/>
      <c r="F16" s="59"/>
      <c r="G16" s="59"/>
      <c r="H16" s="60"/>
      <c r="I16" s="96"/>
      <c r="J16" s="67"/>
      <c r="K16" s="68"/>
      <c r="L16" s="1"/>
      <c r="M16" s="1"/>
      <c r="N16" s="1"/>
      <c r="O16" s="1"/>
      <c r="P16" s="1"/>
      <c r="Q16" s="1"/>
      <c r="R16" s="1"/>
      <c r="S16" s="1"/>
      <c r="T16" s="1"/>
      <c r="U16" s="1"/>
      <c r="V16" s="1"/>
      <c r="W16" s="1"/>
      <c r="X16" s="1"/>
      <c r="Y16" s="1"/>
      <c r="Z16" s="1"/>
    </row>
    <row r="17" spans="1:26" ht="28.5" customHeight="1">
      <c r="A17" s="58" t="s">
        <v>26</v>
      </c>
      <c r="B17" s="59"/>
      <c r="C17" s="59"/>
      <c r="D17" s="59"/>
      <c r="E17" s="59"/>
      <c r="F17" s="59"/>
      <c r="G17" s="59"/>
      <c r="H17" s="60"/>
      <c r="I17" s="66"/>
      <c r="J17" s="67"/>
      <c r="K17" s="68"/>
      <c r="L17" s="1"/>
      <c r="M17" s="1"/>
      <c r="N17" s="1"/>
      <c r="O17" s="1"/>
      <c r="P17" s="1"/>
      <c r="Q17" s="1"/>
      <c r="R17" s="1"/>
      <c r="S17" s="1"/>
      <c r="T17" s="1"/>
      <c r="U17" s="1"/>
      <c r="V17" s="1"/>
      <c r="W17" s="1"/>
      <c r="X17" s="1"/>
      <c r="Y17" s="1"/>
      <c r="Z17" s="1"/>
    </row>
    <row r="18" spans="1:26" ht="15" customHeight="1" thickBot="1">
      <c r="A18" s="69" t="s">
        <v>27</v>
      </c>
      <c r="B18" s="70"/>
      <c r="C18" s="70"/>
      <c r="D18" s="70"/>
      <c r="E18" s="70"/>
      <c r="F18" s="70"/>
      <c r="G18" s="70"/>
      <c r="H18" s="71"/>
      <c r="I18" s="72"/>
      <c r="J18" s="73"/>
      <c r="K18" s="74"/>
      <c r="L18" s="1"/>
      <c r="M18" s="1"/>
      <c r="N18" s="1"/>
      <c r="O18" s="1"/>
      <c r="P18" s="1"/>
      <c r="Q18" s="1"/>
      <c r="R18" s="1"/>
      <c r="S18" s="1"/>
      <c r="T18" s="1"/>
      <c r="U18" s="1"/>
      <c r="V18" s="1"/>
      <c r="W18" s="1"/>
      <c r="X18" s="1"/>
      <c r="Y18" s="1"/>
      <c r="Z18" s="1"/>
    </row>
    <row r="19" spans="1:26" ht="26.25" customHeight="1" thickBot="1">
      <c r="A19" s="75" t="s">
        <v>28</v>
      </c>
      <c r="B19" s="76"/>
      <c r="C19" s="76"/>
      <c r="D19" s="76"/>
      <c r="E19" s="76"/>
      <c r="F19" s="76"/>
      <c r="G19" s="76"/>
      <c r="H19" s="76"/>
      <c r="I19" s="76"/>
      <c r="J19" s="76"/>
      <c r="K19" s="77"/>
      <c r="L19" s="1"/>
      <c r="M19" s="1"/>
      <c r="N19" s="1"/>
      <c r="O19" s="1"/>
      <c r="P19" s="1"/>
      <c r="Q19" s="1"/>
      <c r="R19" s="1"/>
      <c r="S19" s="1"/>
      <c r="T19" s="1"/>
      <c r="U19" s="1"/>
      <c r="V19" s="1"/>
      <c r="W19" s="1"/>
      <c r="X19" s="1"/>
      <c r="Y19" s="1"/>
      <c r="Z19" s="1"/>
    </row>
    <row r="20" spans="1:26" ht="20.25">
      <c r="A20" s="81" t="s">
        <v>29</v>
      </c>
      <c r="B20" s="82"/>
      <c r="C20" s="82"/>
      <c r="D20" s="82"/>
      <c r="E20" s="82"/>
      <c r="F20" s="82"/>
      <c r="G20" s="82"/>
      <c r="H20" s="83"/>
      <c r="I20" s="78" t="s">
        <v>349</v>
      </c>
      <c r="J20" s="79"/>
      <c r="K20" s="80"/>
      <c r="L20" s="1"/>
      <c r="M20" s="1"/>
      <c r="N20" s="1"/>
      <c r="O20" s="1"/>
      <c r="P20" s="1"/>
      <c r="Q20" s="1"/>
      <c r="R20" s="1"/>
      <c r="S20" s="1"/>
      <c r="T20" s="1"/>
      <c r="U20" s="1"/>
      <c r="V20" s="1"/>
      <c r="W20" s="1"/>
      <c r="X20" s="1"/>
      <c r="Y20" s="1"/>
      <c r="Z20" s="1"/>
    </row>
    <row r="21" spans="1:26" ht="23.25" customHeight="1">
      <c r="A21" s="84" t="s">
        <v>30</v>
      </c>
      <c r="B21" s="85"/>
      <c r="C21" s="85"/>
      <c r="D21" s="85"/>
      <c r="E21" s="85"/>
      <c r="F21" s="85"/>
      <c r="G21" s="85"/>
      <c r="H21" s="86"/>
      <c r="I21" s="87" t="s">
        <v>350</v>
      </c>
      <c r="J21" s="88"/>
      <c r="K21" s="89"/>
      <c r="L21" s="1"/>
      <c r="M21" s="1"/>
      <c r="N21" s="1"/>
      <c r="O21" s="1"/>
      <c r="P21" s="1"/>
      <c r="Q21" s="1"/>
      <c r="R21" s="1"/>
      <c r="S21" s="1"/>
      <c r="T21" s="1"/>
      <c r="U21" s="1"/>
      <c r="V21" s="1"/>
      <c r="W21" s="1"/>
      <c r="X21" s="1"/>
      <c r="Y21" s="1"/>
      <c r="Z21" s="1"/>
    </row>
    <row r="22" spans="1:26" ht="29.25" customHeight="1" thickBot="1">
      <c r="A22" s="90" t="s">
        <v>31</v>
      </c>
      <c r="B22" s="91"/>
      <c r="C22" s="91"/>
      <c r="D22" s="91"/>
      <c r="E22" s="91"/>
      <c r="F22" s="91"/>
      <c r="G22" s="91"/>
      <c r="H22" s="92"/>
      <c r="I22" s="93" t="s">
        <v>351</v>
      </c>
      <c r="J22" s="94"/>
      <c r="K22" s="95"/>
      <c r="L22" s="1"/>
      <c r="M22" s="1"/>
      <c r="N22" s="1"/>
      <c r="O22" s="1"/>
      <c r="P22" s="1"/>
      <c r="Q22" s="1"/>
      <c r="R22" s="1"/>
      <c r="S22" s="1"/>
      <c r="T22" s="1"/>
      <c r="U22" s="1"/>
      <c r="V22" s="1"/>
      <c r="W22" s="1"/>
      <c r="X22" s="1"/>
      <c r="Y22" s="1"/>
      <c r="Z22" s="1"/>
    </row>
    <row r="23" spans="1:26" ht="21" customHeight="1" thickBot="1">
      <c r="A23" s="61"/>
      <c r="B23" s="62"/>
      <c r="C23" s="62"/>
      <c r="D23" s="62"/>
      <c r="E23" s="62"/>
      <c r="F23" s="62"/>
      <c r="G23" s="62"/>
      <c r="H23" s="62"/>
      <c r="I23" s="62"/>
      <c r="J23" s="62"/>
      <c r="K23" s="63"/>
      <c r="L23" s="1"/>
      <c r="M23" s="1"/>
      <c r="N23" s="1"/>
      <c r="O23" s="1"/>
      <c r="P23" s="1"/>
      <c r="Q23" s="1"/>
      <c r="R23" s="1"/>
      <c r="S23" s="1"/>
      <c r="T23" s="1"/>
      <c r="U23" s="1"/>
      <c r="V23" s="1"/>
      <c r="W23" s="1"/>
      <c r="X23" s="1"/>
      <c r="Y23" s="1"/>
      <c r="Z23" s="1"/>
    </row>
    <row r="24" spans="1:26" ht="72" customHeight="1">
      <c r="A24" s="33" t="s">
        <v>32</v>
      </c>
      <c r="B24" s="34" t="s">
        <v>33</v>
      </c>
      <c r="C24" s="34" t="s">
        <v>34</v>
      </c>
      <c r="D24" s="34" t="s">
        <v>35</v>
      </c>
      <c r="E24" s="34" t="s">
        <v>36</v>
      </c>
      <c r="F24" s="34" t="s">
        <v>37</v>
      </c>
      <c r="G24" s="34" t="s">
        <v>38</v>
      </c>
      <c r="H24" s="35" t="s">
        <v>39</v>
      </c>
      <c r="I24" s="36" t="s">
        <v>40</v>
      </c>
      <c r="J24" s="37" t="s">
        <v>41</v>
      </c>
      <c r="K24" s="38" t="s">
        <v>42</v>
      </c>
      <c r="L24" s="1"/>
      <c r="M24" s="1"/>
      <c r="N24" s="1"/>
      <c r="O24" s="1"/>
      <c r="P24" s="1"/>
      <c r="Q24" s="1"/>
      <c r="R24" s="1"/>
      <c r="S24" s="1"/>
      <c r="T24" s="1"/>
      <c r="U24" s="1"/>
      <c r="V24" s="1"/>
      <c r="W24" s="1"/>
      <c r="X24" s="1"/>
      <c r="Y24" s="1"/>
      <c r="Z24" s="1"/>
    </row>
    <row r="25" spans="1:26" ht="215.1" customHeight="1">
      <c r="A25" s="39"/>
      <c r="B25" s="28"/>
      <c r="C25" s="29"/>
      <c r="D25" s="7"/>
      <c r="E25" s="52" t="str">
        <f>IFERROR(VLOOKUP('Formato logistica SDS'!D25,Tarifario!$B$2:$G$72,3),"")</f>
        <v/>
      </c>
      <c r="F25" s="52" t="str">
        <f>IFERROR(VLOOKUP('Formato logistica SDS'!D25,Tarifario!$B$2:$G$72,3),"")</f>
        <v/>
      </c>
      <c r="G25" s="53"/>
      <c r="H25" s="54"/>
      <c r="I25" s="55"/>
      <c r="J25" s="52" t="str">
        <f>IFERROR(VLOOKUP('Formato logistica SDS'!D25,Tarifario!$B$2:$G$72,4),"")</f>
        <v/>
      </c>
      <c r="K25" s="40" t="str">
        <f t="shared" ref="K25" si="0">IFERROR(J25*H25,"")</f>
        <v/>
      </c>
      <c r="L25" s="1"/>
      <c r="M25" s="46"/>
      <c r="N25" s="46"/>
      <c r="O25" s="46"/>
      <c r="P25" s="1"/>
      <c r="Q25" s="1"/>
      <c r="R25" s="1"/>
      <c r="S25" s="1"/>
      <c r="T25" s="1"/>
      <c r="U25" s="1"/>
      <c r="V25" s="1"/>
      <c r="W25" s="1"/>
      <c r="X25" s="1"/>
      <c r="Y25" s="1"/>
      <c r="Z25" s="1"/>
    </row>
    <row r="26" spans="1:26" ht="215.1" customHeight="1">
      <c r="A26" s="39"/>
      <c r="B26" s="28"/>
      <c r="C26" s="29"/>
      <c r="D26" s="7"/>
      <c r="E26" s="52" t="str">
        <f>IFERROR(VLOOKUP('Formato logistica SDS'!D26,Tarifario!$B$2:$G$72,3),"")</f>
        <v/>
      </c>
      <c r="F26" s="52" t="str">
        <f>IFERROR(VLOOKUP('Formato logistica SDS'!D26,Tarifario!$B$2:$G$72,3),"")</f>
        <v/>
      </c>
      <c r="G26" s="53"/>
      <c r="H26" s="54"/>
      <c r="I26" s="55"/>
      <c r="J26" s="52" t="str">
        <f>IFERROR(VLOOKUP('Formato logistica SDS'!D26,Tarifario!$B$2:$G$72,4),"")</f>
        <v/>
      </c>
      <c r="K26" s="40" t="str">
        <f t="shared" ref="K26:K27" si="1">IFERROR(J26*H26,"")</f>
        <v/>
      </c>
      <c r="L26" s="1"/>
      <c r="M26" s="46"/>
      <c r="N26" s="46"/>
      <c r="O26" s="46"/>
      <c r="P26" s="1"/>
      <c r="Q26" s="1"/>
      <c r="R26" s="1"/>
      <c r="S26" s="1"/>
      <c r="T26" s="1"/>
      <c r="U26" s="1"/>
      <c r="V26" s="1"/>
      <c r="W26" s="1"/>
      <c r="X26" s="1"/>
      <c r="Y26" s="1"/>
      <c r="Z26" s="1"/>
    </row>
    <row r="27" spans="1:26" ht="215.1" customHeight="1">
      <c r="A27" s="39"/>
      <c r="B27" s="28"/>
      <c r="C27" s="29"/>
      <c r="D27" s="7"/>
      <c r="E27" s="52" t="str">
        <f>IFERROR(VLOOKUP('Formato logistica SDS'!D27,Tarifario!$B$2:$G$72,3),"")</f>
        <v/>
      </c>
      <c r="F27" s="52" t="str">
        <f>IFERROR(VLOOKUP('Formato logistica SDS'!D27,Tarifario!$B$2:$G$72,3),"")</f>
        <v/>
      </c>
      <c r="G27" s="56"/>
      <c r="H27" s="57"/>
      <c r="I27" s="52" t="str">
        <f>IFERROR(VLOOKUP('[1]Formato logistica SDS'!C28,[1]Tarifario!$B$2:$G$72,4),"")</f>
        <v/>
      </c>
      <c r="J27" s="52" t="str">
        <f>IFERROR(VLOOKUP('Formato logistica SDS'!D27,Tarifario!$B$2:$G$72,4),"")</f>
        <v/>
      </c>
      <c r="K27" s="40" t="str">
        <f t="shared" si="1"/>
        <v/>
      </c>
      <c r="L27" s="1"/>
      <c r="M27" s="46"/>
      <c r="N27" s="46"/>
      <c r="O27" s="46"/>
      <c r="P27" s="1"/>
      <c r="Q27" s="1"/>
      <c r="R27" s="1"/>
      <c r="S27" s="1"/>
      <c r="T27" s="1"/>
      <c r="U27" s="1"/>
      <c r="V27" s="1"/>
      <c r="W27" s="1"/>
      <c r="X27" s="1"/>
      <c r="Y27" s="1"/>
      <c r="Z27" s="1"/>
    </row>
    <row r="28" spans="1:26" ht="215.1" customHeight="1" thickBot="1">
      <c r="A28" s="39"/>
      <c r="B28" s="28"/>
      <c r="C28" s="29"/>
      <c r="D28" s="7"/>
      <c r="E28" s="52" t="str">
        <f>IFERROR(VLOOKUP('Formato logistica SDS'!D28,Tarifario!$B$2:$G$72,3),"")</f>
        <v/>
      </c>
      <c r="F28" s="52" t="str">
        <f>IFERROR(VLOOKUP('Formato logistica SDS'!D28,Tarifario!$B$2:$G$72,3),"")</f>
        <v/>
      </c>
      <c r="G28" s="56"/>
      <c r="H28" s="57"/>
      <c r="I28" s="52" t="str">
        <f>IFERROR(VLOOKUP('[1]Formato logistica SDS'!C29,[1]Tarifario!$B$2:$G$72,4),"")</f>
        <v/>
      </c>
      <c r="J28" s="52" t="str">
        <f>IFERROR(VLOOKUP('Formato logistica SDS'!D28,Tarifario!$B$2:$G$72,4),"")</f>
        <v/>
      </c>
      <c r="K28" s="40" t="str">
        <f t="shared" ref="K28" si="2">IFERROR(J28*H28,"")</f>
        <v/>
      </c>
      <c r="L28" s="1"/>
      <c r="M28" s="46"/>
      <c r="N28" s="46"/>
      <c r="O28" s="46"/>
      <c r="P28" s="1"/>
      <c r="Q28" s="1"/>
      <c r="R28" s="1"/>
      <c r="S28" s="1"/>
      <c r="T28" s="1"/>
      <c r="U28" s="1"/>
      <c r="V28" s="1"/>
      <c r="W28" s="1"/>
      <c r="X28" s="1"/>
      <c r="Y28" s="1"/>
      <c r="Z28" s="1"/>
    </row>
    <row r="29" spans="1:26" ht="42.75" customHeight="1" thickBot="1">
      <c r="A29" s="64" t="s">
        <v>49</v>
      </c>
      <c r="B29" s="65"/>
      <c r="C29" s="65"/>
      <c r="D29" s="65"/>
      <c r="E29" s="65"/>
      <c r="F29" s="65"/>
      <c r="G29" s="65"/>
      <c r="H29" s="65"/>
      <c r="I29" s="65"/>
      <c r="J29" s="65"/>
      <c r="K29" s="41">
        <f>SUM(K25:K28)</f>
        <v>0</v>
      </c>
      <c r="L29" s="1"/>
      <c r="M29" s="1"/>
      <c r="N29" s="47"/>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46"/>
      <c r="K32" s="47"/>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46"/>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sheetData>
  <mergeCells count="44">
    <mergeCell ref="I5:K5"/>
    <mergeCell ref="I10:K10"/>
    <mergeCell ref="I9:K9"/>
    <mergeCell ref="I8:K8"/>
    <mergeCell ref="I7:K7"/>
    <mergeCell ref="I6:K6"/>
    <mergeCell ref="I15:K15"/>
    <mergeCell ref="I14:K14"/>
    <mergeCell ref="I13:K13"/>
    <mergeCell ref="I12:K12"/>
    <mergeCell ref="I11:K11"/>
    <mergeCell ref="A1:K1"/>
    <mergeCell ref="A3:K3"/>
    <mergeCell ref="A4:H4"/>
    <mergeCell ref="I4:K4"/>
    <mergeCell ref="A2:C2"/>
    <mergeCell ref="D2:E2"/>
    <mergeCell ref="F2:H2"/>
    <mergeCell ref="A5:H5"/>
    <mergeCell ref="A6:H6"/>
    <mergeCell ref="A7:H7"/>
    <mergeCell ref="A8:H8"/>
    <mergeCell ref="A9:H9"/>
    <mergeCell ref="A10:H10"/>
    <mergeCell ref="A11:H11"/>
    <mergeCell ref="A12:H12"/>
    <mergeCell ref="A13:H13"/>
    <mergeCell ref="A14:H14"/>
    <mergeCell ref="A15:H15"/>
    <mergeCell ref="A23:K23"/>
    <mergeCell ref="A29:J29"/>
    <mergeCell ref="A16:H16"/>
    <mergeCell ref="A17:H17"/>
    <mergeCell ref="I17:K17"/>
    <mergeCell ref="A18:H18"/>
    <mergeCell ref="I18:K18"/>
    <mergeCell ref="A19:K19"/>
    <mergeCell ref="I20:K20"/>
    <mergeCell ref="A20:H20"/>
    <mergeCell ref="A21:H21"/>
    <mergeCell ref="I21:K21"/>
    <mergeCell ref="A22:H22"/>
    <mergeCell ref="I22:K22"/>
    <mergeCell ref="I16:K16"/>
  </mergeCells>
  <hyperlinks>
    <hyperlink ref="I9" r:id="rId1" xr:uid="{00000000-0004-0000-0000-000000000000}"/>
  </hyperlinks>
  <pageMargins left="0.7" right="0.7" top="0.75" bottom="0.75" header="0" footer="0"/>
  <pageSetup scale="18" orientation="portrait"/>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Lista!$C$2:$C$16</xm:f>
          </x14:formula1>
          <xm:sqref>I5</xm:sqref>
        </x14:dataValidation>
        <x14:dataValidation type="list" allowBlank="1" showErrorMessage="1" xr:uid="{00000000-0002-0000-0000-000001000000}">
          <x14:formula1>
            <xm:f>Lista!$B$2:$B$6</xm:f>
          </x14:formula1>
          <xm:sqref>I4</xm:sqref>
        </x14:dataValidation>
        <x14:dataValidation type="list" allowBlank="1" showErrorMessage="1" xr:uid="{00000000-0002-0000-0000-000002000000}">
          <x14:formula1>
            <xm:f>Tarifario!$B$2:$B$150</xm:f>
          </x14:formula1>
          <xm:sqref>D25:D28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C1000"/>
  <sheetViews>
    <sheetView workbookViewId="0">
      <selection activeCell="C12" sqref="C12"/>
    </sheetView>
  </sheetViews>
  <sheetFormatPr baseColWidth="10" defaultColWidth="14.42578125" defaultRowHeight="15" customHeight="1"/>
  <cols>
    <col min="1" max="1" width="10.5703125" customWidth="1"/>
    <col min="2" max="2" width="61.42578125" customWidth="1"/>
    <col min="3" max="3" width="60.85546875" customWidth="1"/>
    <col min="4" max="26" width="10.5703125" customWidth="1"/>
  </cols>
  <sheetData>
    <row r="2" spans="2:3" ht="15.75">
      <c r="B2" s="2" t="s">
        <v>50</v>
      </c>
      <c r="C2" s="2" t="s">
        <v>51</v>
      </c>
    </row>
    <row r="3" spans="2:3" ht="15.75">
      <c r="B3" s="2" t="s">
        <v>52</v>
      </c>
      <c r="C3" s="2" t="s">
        <v>53</v>
      </c>
    </row>
    <row r="4" spans="2:3" ht="15.75">
      <c r="B4" s="2" t="s">
        <v>54</v>
      </c>
      <c r="C4" s="2" t="s">
        <v>55</v>
      </c>
    </row>
    <row r="5" spans="2:3" ht="15.75">
      <c r="B5" s="2" t="s">
        <v>56</v>
      </c>
      <c r="C5" s="2" t="s">
        <v>57</v>
      </c>
    </row>
    <row r="6" spans="2:3" ht="15.75">
      <c r="B6" s="2" t="s">
        <v>6</v>
      </c>
      <c r="C6" s="2" t="s">
        <v>58</v>
      </c>
    </row>
    <row r="7" spans="2:3" ht="15.75">
      <c r="B7" s="2"/>
      <c r="C7" s="2" t="s">
        <v>59</v>
      </c>
    </row>
    <row r="8" spans="2:3" ht="15.75">
      <c r="C8" s="2" t="s">
        <v>60</v>
      </c>
    </row>
    <row r="9" spans="2:3" ht="15.75">
      <c r="C9" s="2" t="s">
        <v>61</v>
      </c>
    </row>
    <row r="10" spans="2:3" ht="15.75">
      <c r="C10" s="2" t="s">
        <v>62</v>
      </c>
    </row>
    <row r="11" spans="2:3" ht="15.75">
      <c r="C11" s="2" t="s">
        <v>8</v>
      </c>
    </row>
    <row r="12" spans="2:3" ht="15.75">
      <c r="C12" s="2" t="s">
        <v>63</v>
      </c>
    </row>
    <row r="13" spans="2:3" ht="15.75">
      <c r="C13" s="2" t="s">
        <v>64</v>
      </c>
    </row>
    <row r="14" spans="2:3" ht="15.75">
      <c r="C14" s="2" t="s">
        <v>65</v>
      </c>
    </row>
    <row r="15" spans="2:3" ht="15.75">
      <c r="C15" s="2" t="s">
        <v>66</v>
      </c>
    </row>
    <row r="16" spans="2:3" ht="15.75">
      <c r="C16" s="2" t="s">
        <v>67</v>
      </c>
    </row>
    <row r="19" spans="3:3" ht="15.75">
      <c r="C19" s="2"/>
    </row>
    <row r="21" spans="3:3" ht="15.75" customHeight="1"/>
    <row r="22" spans="3:3" ht="15.75" customHeight="1"/>
    <row r="23" spans="3:3" ht="15.75" customHeight="1"/>
    <row r="24" spans="3:3" ht="15.75" customHeight="1"/>
    <row r="25" spans="3:3" ht="15.75" customHeight="1"/>
    <row r="26" spans="3:3" ht="15.75" customHeight="1"/>
    <row r="27" spans="3:3" ht="15.75" customHeight="1"/>
    <row r="28" spans="3:3" ht="15.75" customHeight="1"/>
    <row r="29" spans="3:3" ht="15.75" customHeight="1"/>
    <row r="30" spans="3:3" ht="15.75" customHeight="1"/>
    <row r="31" spans="3:3" ht="15.75" customHeight="1"/>
    <row r="32" spans="3: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Z1000"/>
  <sheetViews>
    <sheetView topLeftCell="A65" workbookViewId="0">
      <selection activeCell="C70" sqref="C70"/>
    </sheetView>
  </sheetViews>
  <sheetFormatPr baseColWidth="10" defaultColWidth="14.42578125" defaultRowHeight="15" customHeight="1"/>
  <cols>
    <col min="1" max="1" width="11.42578125" customWidth="1"/>
    <col min="2" max="2" width="20.85546875" customWidth="1"/>
    <col min="3" max="3" width="24.42578125" customWidth="1"/>
    <col min="4" max="4" width="70" customWidth="1"/>
    <col min="5" max="5" width="15.5703125" customWidth="1"/>
    <col min="6" max="7" width="23.85546875" hidden="1" customWidth="1"/>
    <col min="8" max="26" width="11.42578125" customWidth="1"/>
  </cols>
  <sheetData>
    <row r="1" spans="1:26" ht="75">
      <c r="A1" s="3"/>
      <c r="B1" s="4" t="s">
        <v>68</v>
      </c>
      <c r="C1" s="4" t="s">
        <v>69</v>
      </c>
      <c r="D1" s="4" t="s">
        <v>70</v>
      </c>
      <c r="E1" s="5" t="s">
        <v>71</v>
      </c>
      <c r="F1" s="6" t="s">
        <v>72</v>
      </c>
      <c r="G1" s="4" t="s">
        <v>73</v>
      </c>
      <c r="H1" s="3"/>
      <c r="I1" s="3"/>
      <c r="J1" s="3"/>
      <c r="K1" s="3"/>
      <c r="L1" s="3"/>
      <c r="M1" s="3"/>
      <c r="N1" s="3"/>
      <c r="O1" s="3"/>
      <c r="P1" s="3"/>
      <c r="Q1" s="3"/>
      <c r="R1" s="3"/>
      <c r="S1" s="3"/>
      <c r="T1" s="3"/>
      <c r="U1" s="3"/>
      <c r="V1" s="3"/>
      <c r="W1" s="3"/>
      <c r="X1" s="3"/>
      <c r="Y1" s="3"/>
      <c r="Z1" s="3"/>
    </row>
    <row r="2" spans="1:26" ht="60">
      <c r="A2" s="3"/>
      <c r="B2" s="7">
        <v>1</v>
      </c>
      <c r="C2" s="8" t="s">
        <v>74</v>
      </c>
      <c r="D2" s="9" t="s">
        <v>75</v>
      </c>
      <c r="E2" s="10">
        <v>3776266.27</v>
      </c>
      <c r="F2" s="11">
        <v>0</v>
      </c>
      <c r="G2" s="11">
        <v>0</v>
      </c>
      <c r="H2" s="3"/>
      <c r="I2" s="3"/>
      <c r="J2" s="3"/>
      <c r="K2" s="3"/>
      <c r="L2" s="3"/>
      <c r="M2" s="3"/>
      <c r="N2" s="3"/>
      <c r="O2" s="3"/>
      <c r="P2" s="3"/>
      <c r="Q2" s="3"/>
      <c r="R2" s="3"/>
      <c r="S2" s="3"/>
      <c r="T2" s="3"/>
      <c r="U2" s="3"/>
      <c r="V2" s="3"/>
      <c r="W2" s="3"/>
      <c r="X2" s="3"/>
      <c r="Y2" s="3"/>
      <c r="Z2" s="3"/>
    </row>
    <row r="3" spans="1:26" ht="60">
      <c r="A3" s="3"/>
      <c r="B3" s="51">
        <v>2</v>
      </c>
      <c r="C3" s="12" t="s">
        <v>76</v>
      </c>
      <c r="D3" s="13" t="s">
        <v>77</v>
      </c>
      <c r="E3" s="10">
        <v>6973400</v>
      </c>
      <c r="F3" s="11">
        <v>0</v>
      </c>
      <c r="G3" s="11">
        <v>0</v>
      </c>
      <c r="H3" s="3"/>
      <c r="I3" s="3"/>
      <c r="J3" s="3"/>
      <c r="K3" s="3"/>
      <c r="L3" s="3"/>
      <c r="M3" s="3"/>
      <c r="N3" s="3"/>
      <c r="O3" s="3"/>
      <c r="P3" s="3"/>
      <c r="Q3" s="3"/>
      <c r="R3" s="3"/>
      <c r="S3" s="3"/>
      <c r="T3" s="3"/>
      <c r="U3" s="3"/>
      <c r="V3" s="3"/>
      <c r="W3" s="3"/>
      <c r="X3" s="3"/>
      <c r="Y3" s="3"/>
      <c r="Z3" s="3"/>
    </row>
    <row r="4" spans="1:26" ht="60">
      <c r="A4" s="3"/>
      <c r="B4" s="7">
        <v>3</v>
      </c>
      <c r="C4" s="12" t="s">
        <v>78</v>
      </c>
      <c r="D4" s="9" t="s">
        <v>79</v>
      </c>
      <c r="E4" s="10">
        <v>18008666.27</v>
      </c>
      <c r="F4" s="11">
        <v>0</v>
      </c>
      <c r="G4" s="11">
        <v>0</v>
      </c>
      <c r="H4" s="3"/>
      <c r="I4" s="3"/>
      <c r="J4" s="3"/>
      <c r="K4" s="3"/>
      <c r="L4" s="3"/>
      <c r="M4" s="3"/>
      <c r="N4" s="3"/>
      <c r="O4" s="3"/>
      <c r="P4" s="3"/>
      <c r="Q4" s="3"/>
      <c r="R4" s="3"/>
      <c r="S4" s="3"/>
      <c r="T4" s="3"/>
      <c r="U4" s="3"/>
      <c r="V4" s="3"/>
      <c r="W4" s="3"/>
      <c r="X4" s="3"/>
      <c r="Y4" s="3"/>
      <c r="Z4" s="3"/>
    </row>
    <row r="5" spans="1:26" ht="60">
      <c r="A5" s="3"/>
      <c r="B5" s="7">
        <v>4</v>
      </c>
      <c r="C5" s="8" t="s">
        <v>80</v>
      </c>
      <c r="D5" s="9" t="s">
        <v>81</v>
      </c>
      <c r="E5" s="10">
        <v>52558333.730000004</v>
      </c>
      <c r="F5" s="11">
        <v>0</v>
      </c>
      <c r="G5" s="11">
        <v>0</v>
      </c>
      <c r="H5" s="3"/>
      <c r="I5" s="3"/>
      <c r="J5" s="3"/>
      <c r="K5" s="3"/>
      <c r="L5" s="3"/>
      <c r="M5" s="3"/>
      <c r="N5" s="3"/>
      <c r="O5" s="3"/>
      <c r="P5" s="3"/>
      <c r="Q5" s="3"/>
      <c r="R5" s="3"/>
      <c r="S5" s="3"/>
      <c r="T5" s="3"/>
      <c r="U5" s="3"/>
      <c r="V5" s="3"/>
      <c r="W5" s="3"/>
      <c r="X5" s="3"/>
      <c r="Y5" s="3"/>
      <c r="Z5" s="3"/>
    </row>
    <row r="6" spans="1:26" ht="30">
      <c r="A6" s="3"/>
      <c r="B6" s="7">
        <v>5</v>
      </c>
      <c r="C6" s="8" t="s">
        <v>82</v>
      </c>
      <c r="D6" s="9" t="s">
        <v>83</v>
      </c>
      <c r="E6" s="10">
        <v>28901.53</v>
      </c>
      <c r="F6" s="11">
        <v>0</v>
      </c>
      <c r="G6" s="11">
        <v>0</v>
      </c>
      <c r="H6" s="3"/>
      <c r="I6" s="3"/>
      <c r="J6" s="3"/>
      <c r="K6" s="3"/>
      <c r="L6" s="3"/>
      <c r="M6" s="3"/>
      <c r="N6" s="3"/>
      <c r="O6" s="3"/>
      <c r="P6" s="3"/>
      <c r="Q6" s="3"/>
      <c r="R6" s="3"/>
      <c r="S6" s="3"/>
      <c r="T6" s="3"/>
      <c r="U6" s="3"/>
      <c r="V6" s="3"/>
      <c r="W6" s="3"/>
      <c r="X6" s="3"/>
      <c r="Y6" s="3"/>
      <c r="Z6" s="3"/>
    </row>
    <row r="7" spans="1:26" ht="45">
      <c r="A7" s="3"/>
      <c r="B7" s="7">
        <v>6</v>
      </c>
      <c r="C7" s="8" t="s">
        <v>84</v>
      </c>
      <c r="D7" s="14" t="s">
        <v>85</v>
      </c>
      <c r="E7" s="10">
        <v>1160830.72</v>
      </c>
      <c r="F7" s="11">
        <v>0</v>
      </c>
      <c r="G7" s="11">
        <v>0</v>
      </c>
      <c r="H7" s="3"/>
      <c r="I7" s="3"/>
      <c r="J7" s="3"/>
      <c r="K7" s="3"/>
      <c r="L7" s="3"/>
      <c r="M7" s="3"/>
      <c r="N7" s="3"/>
      <c r="O7" s="3"/>
      <c r="P7" s="3"/>
      <c r="Q7" s="3"/>
      <c r="R7" s="3"/>
      <c r="S7" s="3"/>
      <c r="T7" s="3"/>
      <c r="U7" s="3"/>
      <c r="V7" s="3"/>
      <c r="W7" s="3"/>
      <c r="X7" s="3"/>
      <c r="Y7" s="3"/>
      <c r="Z7" s="3"/>
    </row>
    <row r="8" spans="1:26" ht="45">
      <c r="A8" s="3"/>
      <c r="B8" s="7">
        <v>7</v>
      </c>
      <c r="C8" s="15" t="s">
        <v>86</v>
      </c>
      <c r="D8" s="16" t="s">
        <v>87</v>
      </c>
      <c r="E8" s="10">
        <v>3051457.5</v>
      </c>
      <c r="F8" s="11">
        <v>0</v>
      </c>
      <c r="G8" s="11">
        <v>0</v>
      </c>
      <c r="H8" s="3"/>
      <c r="I8" s="3"/>
      <c r="J8" s="3"/>
      <c r="K8" s="3"/>
      <c r="L8" s="3"/>
      <c r="M8" s="3"/>
      <c r="N8" s="3"/>
      <c r="O8" s="3"/>
      <c r="P8" s="3"/>
      <c r="Q8" s="3"/>
      <c r="R8" s="3"/>
      <c r="S8" s="3"/>
      <c r="T8" s="3"/>
      <c r="U8" s="3"/>
      <c r="V8" s="3"/>
      <c r="W8" s="3"/>
      <c r="X8" s="3"/>
      <c r="Y8" s="3"/>
      <c r="Z8" s="3"/>
    </row>
    <row r="9" spans="1:26" ht="105">
      <c r="A9" s="3"/>
      <c r="B9" s="7">
        <v>8</v>
      </c>
      <c r="C9" s="8" t="s">
        <v>88</v>
      </c>
      <c r="D9" s="9" t="s">
        <v>89</v>
      </c>
      <c r="E9" s="10">
        <v>28871.64</v>
      </c>
      <c r="F9" s="11">
        <v>0</v>
      </c>
      <c r="G9" s="11">
        <v>0</v>
      </c>
      <c r="H9" s="3"/>
      <c r="I9" s="3"/>
      <c r="J9" s="3"/>
      <c r="K9" s="3"/>
      <c r="L9" s="3"/>
      <c r="M9" s="3"/>
      <c r="N9" s="3"/>
      <c r="O9" s="3"/>
      <c r="P9" s="3"/>
      <c r="Q9" s="3"/>
      <c r="R9" s="3"/>
      <c r="S9" s="3"/>
      <c r="T9" s="3"/>
      <c r="U9" s="3"/>
      <c r="V9" s="3"/>
      <c r="W9" s="3"/>
      <c r="X9" s="3"/>
      <c r="Y9" s="3"/>
      <c r="Z9" s="3"/>
    </row>
    <row r="10" spans="1:26" ht="150">
      <c r="A10" s="3"/>
      <c r="B10" s="7">
        <v>9</v>
      </c>
      <c r="C10" s="8" t="s">
        <v>90</v>
      </c>
      <c r="D10" s="9" t="s">
        <v>91</v>
      </c>
      <c r="E10" s="10">
        <v>27224.639999999999</v>
      </c>
      <c r="F10" s="11">
        <v>0</v>
      </c>
      <c r="G10" s="11">
        <v>0</v>
      </c>
      <c r="H10" s="3"/>
      <c r="I10" s="3"/>
      <c r="J10" s="3"/>
      <c r="K10" s="3"/>
      <c r="L10" s="3"/>
      <c r="M10" s="3"/>
      <c r="N10" s="3"/>
      <c r="O10" s="3"/>
      <c r="P10" s="3"/>
      <c r="Q10" s="3"/>
      <c r="R10" s="3"/>
      <c r="S10" s="3"/>
      <c r="T10" s="3"/>
      <c r="U10" s="3"/>
      <c r="V10" s="3"/>
      <c r="W10" s="3"/>
      <c r="X10" s="3"/>
      <c r="Y10" s="3"/>
      <c r="Z10" s="3"/>
    </row>
    <row r="11" spans="1:26" ht="165">
      <c r="A11" s="3"/>
      <c r="B11" s="7">
        <v>10</v>
      </c>
      <c r="C11" s="8" t="s">
        <v>92</v>
      </c>
      <c r="D11" s="9" t="s">
        <v>93</v>
      </c>
      <c r="E11" s="10">
        <v>38599.199999999997</v>
      </c>
      <c r="F11" s="11">
        <v>0</v>
      </c>
      <c r="G11" s="11">
        <v>0</v>
      </c>
      <c r="H11" s="3"/>
      <c r="I11" s="3"/>
      <c r="J11" s="3"/>
      <c r="K11" s="3"/>
      <c r="L11" s="3"/>
      <c r="M11" s="3"/>
      <c r="N11" s="3"/>
      <c r="O11" s="3"/>
      <c r="P11" s="3"/>
      <c r="Q11" s="3"/>
      <c r="R11" s="3"/>
      <c r="S11" s="3"/>
      <c r="T11" s="3"/>
      <c r="U11" s="3"/>
      <c r="V11" s="3"/>
      <c r="W11" s="3"/>
      <c r="X11" s="3"/>
      <c r="Y11" s="3"/>
      <c r="Z11" s="3"/>
    </row>
    <row r="12" spans="1:26">
      <c r="A12" s="3"/>
      <c r="B12" s="7">
        <v>11</v>
      </c>
      <c r="C12" s="8"/>
      <c r="D12" s="9"/>
      <c r="E12" s="10"/>
      <c r="F12" s="11">
        <v>0</v>
      </c>
      <c r="G12" s="11">
        <v>0</v>
      </c>
      <c r="H12" s="3"/>
      <c r="I12" s="3"/>
      <c r="J12" s="3"/>
      <c r="K12" s="3"/>
      <c r="L12" s="3"/>
      <c r="M12" s="3"/>
      <c r="N12" s="3"/>
      <c r="O12" s="3"/>
      <c r="P12" s="3"/>
      <c r="Q12" s="3"/>
      <c r="R12" s="3"/>
      <c r="S12" s="3"/>
      <c r="T12" s="3"/>
      <c r="U12" s="3"/>
      <c r="V12" s="3"/>
      <c r="W12" s="3"/>
      <c r="X12" s="3"/>
      <c r="Y12" s="3"/>
      <c r="Z12" s="3"/>
    </row>
    <row r="13" spans="1:26" ht="195">
      <c r="A13" s="3"/>
      <c r="B13" s="7">
        <v>12</v>
      </c>
      <c r="C13" s="8" t="s">
        <v>94</v>
      </c>
      <c r="D13" s="9" t="s">
        <v>95</v>
      </c>
      <c r="E13" s="10">
        <v>79387.56</v>
      </c>
      <c r="F13" s="11">
        <v>0</v>
      </c>
      <c r="G13" s="11">
        <v>0</v>
      </c>
      <c r="H13" s="3"/>
      <c r="I13" s="3"/>
      <c r="J13" s="3"/>
      <c r="K13" s="3"/>
      <c r="L13" s="3"/>
      <c r="M13" s="3"/>
      <c r="N13" s="3"/>
      <c r="O13" s="3"/>
      <c r="P13" s="3"/>
      <c r="Q13" s="3"/>
      <c r="R13" s="3"/>
      <c r="S13" s="3"/>
      <c r="T13" s="3"/>
      <c r="U13" s="3"/>
      <c r="V13" s="3"/>
      <c r="W13" s="3"/>
      <c r="X13" s="3"/>
      <c r="Y13" s="3"/>
      <c r="Z13" s="3"/>
    </row>
    <row r="14" spans="1:26" ht="180">
      <c r="A14" s="3"/>
      <c r="B14" s="7">
        <v>13</v>
      </c>
      <c r="C14" s="8" t="s">
        <v>96</v>
      </c>
      <c r="D14" s="9" t="s">
        <v>97</v>
      </c>
      <c r="E14" s="10">
        <v>87589.08</v>
      </c>
      <c r="F14" s="11">
        <v>0</v>
      </c>
      <c r="G14" s="11">
        <v>0</v>
      </c>
      <c r="H14" s="3"/>
      <c r="I14" s="3"/>
      <c r="J14" s="3"/>
      <c r="K14" s="3"/>
      <c r="L14" s="3"/>
      <c r="M14" s="3"/>
      <c r="N14" s="3"/>
      <c r="O14" s="3"/>
      <c r="P14" s="3"/>
      <c r="Q14" s="3"/>
      <c r="R14" s="3"/>
      <c r="S14" s="3"/>
      <c r="T14" s="3"/>
      <c r="U14" s="3"/>
      <c r="V14" s="3"/>
      <c r="W14" s="3"/>
      <c r="X14" s="3"/>
      <c r="Y14" s="3"/>
      <c r="Z14" s="3"/>
    </row>
    <row r="15" spans="1:26" ht="60">
      <c r="A15" s="3"/>
      <c r="B15" s="7">
        <v>14</v>
      </c>
      <c r="C15" s="8" t="s">
        <v>98</v>
      </c>
      <c r="D15" s="9" t="s">
        <v>99</v>
      </c>
      <c r="E15" s="10">
        <v>26833.31</v>
      </c>
      <c r="F15" s="11">
        <v>0</v>
      </c>
      <c r="G15" s="11">
        <v>0</v>
      </c>
      <c r="H15" s="3"/>
      <c r="I15" s="3"/>
      <c r="J15" s="3"/>
      <c r="K15" s="3"/>
      <c r="L15" s="3"/>
      <c r="M15" s="3"/>
      <c r="N15" s="3"/>
      <c r="O15" s="3"/>
      <c r="P15" s="3"/>
      <c r="Q15" s="3"/>
      <c r="R15" s="3"/>
      <c r="S15" s="3"/>
      <c r="T15" s="3"/>
      <c r="U15" s="3"/>
      <c r="V15" s="3"/>
      <c r="W15" s="3"/>
      <c r="X15" s="3"/>
      <c r="Y15" s="3"/>
      <c r="Z15" s="3"/>
    </row>
    <row r="16" spans="1:26" ht="150">
      <c r="A16" s="3"/>
      <c r="B16" s="7">
        <v>15</v>
      </c>
      <c r="C16" s="8" t="s">
        <v>100</v>
      </c>
      <c r="D16" s="9" t="s">
        <v>101</v>
      </c>
      <c r="E16" s="10">
        <v>19749.96</v>
      </c>
      <c r="F16" s="11">
        <v>0</v>
      </c>
      <c r="G16" s="11">
        <v>0</v>
      </c>
      <c r="H16" s="3"/>
      <c r="I16" s="3"/>
      <c r="J16" s="3"/>
      <c r="K16" s="3"/>
      <c r="L16" s="3"/>
      <c r="M16" s="3"/>
      <c r="N16" s="3"/>
      <c r="O16" s="3"/>
      <c r="P16" s="3"/>
      <c r="Q16" s="3"/>
      <c r="R16" s="3"/>
      <c r="S16" s="3"/>
      <c r="T16" s="3"/>
      <c r="U16" s="3"/>
      <c r="V16" s="3"/>
      <c r="W16" s="3"/>
      <c r="X16" s="3"/>
      <c r="Y16" s="3"/>
      <c r="Z16" s="3"/>
    </row>
    <row r="17" spans="1:26" ht="180">
      <c r="A17" s="3"/>
      <c r="B17" s="7">
        <v>16</v>
      </c>
      <c r="C17" s="8" t="s">
        <v>102</v>
      </c>
      <c r="D17" s="9" t="s">
        <v>103</v>
      </c>
      <c r="E17" s="10">
        <v>310138.99</v>
      </c>
      <c r="F17" s="11">
        <v>0</v>
      </c>
      <c r="G17" s="11">
        <v>0</v>
      </c>
      <c r="H17" s="3"/>
      <c r="I17" s="3"/>
      <c r="J17" s="3"/>
      <c r="K17" s="3"/>
      <c r="L17" s="3"/>
      <c r="M17" s="3"/>
      <c r="N17" s="3"/>
      <c r="O17" s="3"/>
      <c r="P17" s="3"/>
      <c r="Q17" s="3"/>
      <c r="R17" s="3"/>
      <c r="S17" s="3"/>
      <c r="T17" s="3"/>
      <c r="U17" s="3"/>
      <c r="V17" s="3"/>
      <c r="W17" s="3"/>
      <c r="X17" s="3"/>
      <c r="Y17" s="3"/>
      <c r="Z17" s="3"/>
    </row>
    <row r="18" spans="1:26" ht="195">
      <c r="A18" s="3"/>
      <c r="B18" s="7">
        <v>17</v>
      </c>
      <c r="C18" s="8" t="s">
        <v>102</v>
      </c>
      <c r="D18" s="9" t="s">
        <v>104</v>
      </c>
      <c r="E18" s="10">
        <v>324870</v>
      </c>
      <c r="F18" s="11">
        <v>0</v>
      </c>
      <c r="G18" s="11">
        <v>0</v>
      </c>
      <c r="H18" s="3"/>
      <c r="I18" s="3"/>
      <c r="J18" s="3"/>
      <c r="K18" s="3"/>
      <c r="L18" s="3"/>
      <c r="M18" s="3"/>
      <c r="N18" s="3"/>
      <c r="O18" s="3"/>
      <c r="P18" s="3"/>
      <c r="Q18" s="3"/>
      <c r="R18" s="3"/>
      <c r="S18" s="3"/>
      <c r="T18" s="3"/>
      <c r="U18" s="3"/>
      <c r="V18" s="3"/>
      <c r="W18" s="3"/>
      <c r="X18" s="3"/>
      <c r="Y18" s="3"/>
      <c r="Z18" s="3"/>
    </row>
    <row r="19" spans="1:26" ht="45">
      <c r="A19" s="3"/>
      <c r="B19" s="7">
        <v>18</v>
      </c>
      <c r="C19" s="8" t="s">
        <v>105</v>
      </c>
      <c r="D19" s="9" t="s">
        <v>106</v>
      </c>
      <c r="E19" s="10">
        <v>3403400</v>
      </c>
      <c r="F19" s="11">
        <v>0</v>
      </c>
      <c r="G19" s="11">
        <v>0</v>
      </c>
      <c r="H19" s="3"/>
      <c r="I19" s="3"/>
      <c r="J19" s="3"/>
      <c r="K19" s="3"/>
      <c r="L19" s="3"/>
      <c r="M19" s="3"/>
      <c r="N19" s="3"/>
      <c r="O19" s="3"/>
      <c r="P19" s="3"/>
      <c r="Q19" s="3"/>
      <c r="R19" s="3"/>
      <c r="S19" s="3"/>
      <c r="T19" s="3"/>
      <c r="U19" s="3"/>
      <c r="V19" s="3"/>
      <c r="W19" s="3"/>
      <c r="X19" s="3"/>
      <c r="Y19" s="3"/>
      <c r="Z19" s="3"/>
    </row>
    <row r="20" spans="1:26" ht="30">
      <c r="A20" s="3"/>
      <c r="B20" s="7">
        <v>19</v>
      </c>
      <c r="C20" s="8" t="s">
        <v>107</v>
      </c>
      <c r="D20" s="9" t="s">
        <v>108</v>
      </c>
      <c r="E20" s="10">
        <v>689406.27</v>
      </c>
      <c r="F20" s="11">
        <v>0</v>
      </c>
      <c r="G20" s="11">
        <v>0</v>
      </c>
      <c r="H20" s="3"/>
      <c r="I20" s="3"/>
      <c r="J20" s="3"/>
      <c r="K20" s="3"/>
      <c r="L20" s="3"/>
      <c r="M20" s="3"/>
      <c r="N20" s="3"/>
      <c r="O20" s="3"/>
      <c r="P20" s="3"/>
      <c r="Q20" s="3"/>
      <c r="R20" s="3"/>
      <c r="S20" s="3"/>
      <c r="T20" s="3"/>
      <c r="U20" s="3"/>
      <c r="V20" s="3"/>
      <c r="W20" s="3"/>
      <c r="X20" s="3"/>
      <c r="Y20" s="3"/>
      <c r="Z20" s="3"/>
    </row>
    <row r="21" spans="1:26" ht="30">
      <c r="A21" s="3"/>
      <c r="B21" s="7">
        <v>20</v>
      </c>
      <c r="C21" s="8" t="s">
        <v>109</v>
      </c>
      <c r="D21" s="9" t="s">
        <v>110</v>
      </c>
      <c r="E21" s="10">
        <v>4425587.3899999997</v>
      </c>
      <c r="F21" s="11">
        <v>0</v>
      </c>
      <c r="G21" s="11">
        <v>0</v>
      </c>
      <c r="H21" s="3"/>
      <c r="I21" s="3"/>
      <c r="J21" s="3"/>
      <c r="K21" s="3"/>
      <c r="L21" s="3"/>
      <c r="M21" s="3"/>
      <c r="N21" s="3"/>
      <c r="O21" s="3"/>
      <c r="P21" s="3"/>
      <c r="Q21" s="3"/>
      <c r="R21" s="3"/>
      <c r="S21" s="3"/>
      <c r="T21" s="3"/>
      <c r="U21" s="3"/>
      <c r="V21" s="3"/>
      <c r="W21" s="3"/>
      <c r="X21" s="3"/>
      <c r="Y21" s="3"/>
      <c r="Z21" s="3"/>
    </row>
    <row r="22" spans="1:26">
      <c r="A22" s="3"/>
      <c r="B22" s="7">
        <v>21</v>
      </c>
      <c r="C22" s="17" t="s">
        <v>111</v>
      </c>
      <c r="D22" s="18" t="s">
        <v>112</v>
      </c>
      <c r="E22" s="10">
        <v>371280</v>
      </c>
      <c r="F22" s="11">
        <v>0</v>
      </c>
      <c r="G22" s="11">
        <v>0</v>
      </c>
      <c r="H22" s="3"/>
      <c r="I22" s="3"/>
      <c r="J22" s="3"/>
      <c r="K22" s="3"/>
      <c r="L22" s="3"/>
      <c r="M22" s="3"/>
      <c r="N22" s="3"/>
      <c r="O22" s="3"/>
      <c r="P22" s="3"/>
      <c r="Q22" s="3"/>
      <c r="R22" s="3"/>
      <c r="S22" s="3"/>
      <c r="T22" s="3"/>
      <c r="U22" s="3"/>
      <c r="V22" s="3"/>
      <c r="W22" s="3"/>
      <c r="X22" s="3"/>
      <c r="Y22" s="3"/>
      <c r="Z22" s="3"/>
    </row>
    <row r="23" spans="1:26" ht="30">
      <c r="A23" s="3"/>
      <c r="B23" s="7">
        <v>22</v>
      </c>
      <c r="C23" s="17" t="s">
        <v>113</v>
      </c>
      <c r="D23" s="18" t="s">
        <v>114</v>
      </c>
      <c r="E23" s="10">
        <v>155493.73000000001</v>
      </c>
      <c r="F23" s="11">
        <v>0</v>
      </c>
      <c r="G23" s="11">
        <v>0</v>
      </c>
      <c r="H23" s="3"/>
      <c r="I23" s="3"/>
      <c r="J23" s="3"/>
      <c r="K23" s="3"/>
      <c r="L23" s="3"/>
      <c r="M23" s="3"/>
      <c r="N23" s="3"/>
      <c r="O23" s="3"/>
      <c r="P23" s="3"/>
      <c r="Q23" s="3"/>
      <c r="R23" s="3"/>
      <c r="S23" s="3"/>
      <c r="T23" s="3"/>
      <c r="U23" s="3"/>
      <c r="V23" s="3"/>
      <c r="W23" s="3"/>
      <c r="X23" s="3"/>
      <c r="Y23" s="3"/>
      <c r="Z23" s="3"/>
    </row>
    <row r="24" spans="1:26" ht="30">
      <c r="A24" s="3"/>
      <c r="B24" s="7">
        <v>23</v>
      </c>
      <c r="C24" s="17" t="s">
        <v>115</v>
      </c>
      <c r="D24" s="18" t="s">
        <v>116</v>
      </c>
      <c r="E24" s="10">
        <v>8998780</v>
      </c>
      <c r="F24" s="11">
        <v>0</v>
      </c>
      <c r="G24" s="11">
        <v>0</v>
      </c>
      <c r="H24" s="3"/>
      <c r="I24" s="3"/>
      <c r="J24" s="3"/>
      <c r="K24" s="3"/>
      <c r="L24" s="3"/>
      <c r="M24" s="3"/>
      <c r="N24" s="3"/>
      <c r="O24" s="3"/>
      <c r="P24" s="3"/>
      <c r="Q24" s="3"/>
      <c r="R24" s="3"/>
      <c r="S24" s="3"/>
      <c r="T24" s="3"/>
      <c r="U24" s="3"/>
      <c r="V24" s="3"/>
      <c r="W24" s="3"/>
      <c r="X24" s="3"/>
      <c r="Y24" s="3"/>
      <c r="Z24" s="3"/>
    </row>
    <row r="25" spans="1:26" ht="105">
      <c r="A25" s="3"/>
      <c r="B25" s="7">
        <v>24</v>
      </c>
      <c r="C25" s="8" t="s">
        <v>43</v>
      </c>
      <c r="D25" s="9" t="s">
        <v>44</v>
      </c>
      <c r="E25" s="10">
        <v>5256622.7</v>
      </c>
      <c r="F25" s="11">
        <v>0</v>
      </c>
      <c r="G25" s="11">
        <v>0</v>
      </c>
      <c r="H25" s="3"/>
      <c r="I25" s="3"/>
      <c r="J25" s="3"/>
      <c r="K25" s="3"/>
      <c r="L25" s="3"/>
      <c r="M25" s="3"/>
      <c r="N25" s="3"/>
      <c r="O25" s="3"/>
      <c r="P25" s="3"/>
      <c r="Q25" s="3"/>
      <c r="R25" s="3"/>
      <c r="S25" s="3"/>
      <c r="T25" s="3"/>
      <c r="U25" s="3"/>
      <c r="V25" s="3"/>
      <c r="W25" s="3"/>
      <c r="X25" s="3"/>
      <c r="Y25" s="3"/>
      <c r="Z25" s="3"/>
    </row>
    <row r="26" spans="1:26" ht="105">
      <c r="A26" s="3"/>
      <c r="B26" s="7">
        <v>25</v>
      </c>
      <c r="C26" s="8" t="s">
        <v>117</v>
      </c>
      <c r="D26" s="9" t="s">
        <v>118</v>
      </c>
      <c r="E26" s="10">
        <v>4557037.17</v>
      </c>
      <c r="F26" s="11">
        <v>0</v>
      </c>
      <c r="G26" s="11">
        <v>0</v>
      </c>
      <c r="H26" s="3"/>
      <c r="I26" s="3"/>
      <c r="J26" s="3"/>
      <c r="K26" s="3"/>
      <c r="L26" s="3"/>
      <c r="M26" s="3"/>
      <c r="N26" s="3"/>
      <c r="O26" s="3"/>
      <c r="P26" s="3"/>
      <c r="Q26" s="3"/>
      <c r="R26" s="3"/>
      <c r="S26" s="3"/>
      <c r="T26" s="3"/>
      <c r="U26" s="3"/>
      <c r="V26" s="3"/>
      <c r="W26" s="3"/>
      <c r="X26" s="3"/>
      <c r="Y26" s="3"/>
      <c r="Z26" s="3"/>
    </row>
    <row r="27" spans="1:26" ht="30">
      <c r="A27" s="3"/>
      <c r="B27" s="7">
        <v>26</v>
      </c>
      <c r="C27" s="8" t="s">
        <v>119</v>
      </c>
      <c r="D27" s="9" t="s">
        <v>120</v>
      </c>
      <c r="E27" s="10">
        <v>2938098.1</v>
      </c>
      <c r="F27" s="11">
        <v>0</v>
      </c>
      <c r="G27" s="11">
        <v>0</v>
      </c>
      <c r="H27" s="3"/>
      <c r="I27" s="3"/>
      <c r="J27" s="3"/>
      <c r="K27" s="3"/>
      <c r="L27" s="3"/>
      <c r="M27" s="3"/>
      <c r="N27" s="3"/>
      <c r="O27" s="3"/>
      <c r="P27" s="3"/>
      <c r="Q27" s="3"/>
      <c r="R27" s="3"/>
      <c r="S27" s="3"/>
      <c r="T27" s="3"/>
      <c r="U27" s="3"/>
      <c r="V27" s="3"/>
      <c r="W27" s="3"/>
      <c r="X27" s="3"/>
      <c r="Y27" s="3"/>
      <c r="Z27" s="3"/>
    </row>
    <row r="28" spans="1:26" ht="30">
      <c r="A28" s="3"/>
      <c r="B28" s="7">
        <v>27</v>
      </c>
      <c r="C28" s="8" t="s">
        <v>121</v>
      </c>
      <c r="D28" s="9" t="s">
        <v>122</v>
      </c>
      <c r="E28" s="10">
        <v>2883890.0300000003</v>
      </c>
      <c r="F28" s="11">
        <v>0</v>
      </c>
      <c r="G28" s="11">
        <v>0</v>
      </c>
      <c r="H28" s="3"/>
      <c r="I28" s="3"/>
      <c r="J28" s="3"/>
      <c r="K28" s="3"/>
      <c r="L28" s="3"/>
      <c r="M28" s="3"/>
      <c r="N28" s="3"/>
      <c r="O28" s="3"/>
      <c r="P28" s="3"/>
      <c r="Q28" s="3"/>
      <c r="R28" s="3"/>
      <c r="S28" s="3"/>
      <c r="T28" s="3"/>
      <c r="U28" s="3"/>
      <c r="V28" s="3"/>
      <c r="W28" s="3"/>
      <c r="X28" s="3"/>
      <c r="Y28" s="3"/>
      <c r="Z28" s="3"/>
    </row>
    <row r="29" spans="1:26" ht="45">
      <c r="A29" s="3"/>
      <c r="B29" s="7">
        <v>28</v>
      </c>
      <c r="C29" s="8" t="s">
        <v>123</v>
      </c>
      <c r="D29" s="9" t="s">
        <v>124</v>
      </c>
      <c r="E29" s="10">
        <v>1638306.32</v>
      </c>
      <c r="F29" s="11">
        <v>0</v>
      </c>
      <c r="G29" s="11">
        <v>0</v>
      </c>
      <c r="H29" s="3"/>
      <c r="I29" s="3"/>
      <c r="J29" s="3"/>
      <c r="K29" s="3"/>
      <c r="L29" s="3"/>
      <c r="M29" s="3"/>
      <c r="N29" s="3"/>
      <c r="O29" s="3"/>
      <c r="P29" s="3"/>
      <c r="Q29" s="3"/>
      <c r="R29" s="3"/>
      <c r="S29" s="3"/>
      <c r="T29" s="3"/>
      <c r="U29" s="3"/>
      <c r="V29" s="3"/>
      <c r="W29" s="3"/>
      <c r="X29" s="3"/>
      <c r="Y29" s="3"/>
      <c r="Z29" s="3"/>
    </row>
    <row r="30" spans="1:26" ht="30">
      <c r="A30" s="3"/>
      <c r="B30" s="7">
        <v>29</v>
      </c>
      <c r="C30" s="8" t="s">
        <v>125</v>
      </c>
      <c r="D30" s="9" t="s">
        <v>126</v>
      </c>
      <c r="E30" s="10">
        <v>2845323.32</v>
      </c>
      <c r="F30" s="11">
        <v>0</v>
      </c>
      <c r="G30" s="11">
        <v>0</v>
      </c>
      <c r="H30" s="3"/>
      <c r="I30" s="3"/>
      <c r="J30" s="3"/>
      <c r="K30" s="3"/>
      <c r="L30" s="3"/>
      <c r="M30" s="3"/>
      <c r="N30" s="3"/>
      <c r="O30" s="3"/>
      <c r="P30" s="3"/>
      <c r="Q30" s="3"/>
      <c r="R30" s="3"/>
      <c r="S30" s="3"/>
      <c r="T30" s="3"/>
      <c r="U30" s="3"/>
      <c r="V30" s="3"/>
      <c r="W30" s="3"/>
      <c r="X30" s="3"/>
      <c r="Y30" s="3"/>
      <c r="Z30" s="3"/>
    </row>
    <row r="31" spans="1:26">
      <c r="A31" s="3"/>
      <c r="B31" s="7">
        <v>30</v>
      </c>
      <c r="C31" s="8" t="s">
        <v>127</v>
      </c>
      <c r="D31" s="9" t="s">
        <v>128</v>
      </c>
      <c r="E31" s="10">
        <v>335071.87</v>
      </c>
      <c r="F31" s="11">
        <v>0</v>
      </c>
      <c r="G31" s="11">
        <v>0</v>
      </c>
      <c r="H31" s="3"/>
      <c r="I31" s="3"/>
      <c r="J31" s="3"/>
      <c r="K31" s="3"/>
      <c r="L31" s="3"/>
      <c r="M31" s="3"/>
      <c r="N31" s="3"/>
      <c r="O31" s="3"/>
      <c r="P31" s="3"/>
      <c r="Q31" s="3"/>
      <c r="R31" s="3"/>
      <c r="S31" s="3"/>
      <c r="T31" s="3"/>
      <c r="U31" s="3"/>
      <c r="V31" s="3"/>
      <c r="W31" s="3"/>
      <c r="X31" s="3"/>
      <c r="Y31" s="3"/>
      <c r="Z31" s="3"/>
    </row>
    <row r="32" spans="1:26">
      <c r="A32" s="3"/>
      <c r="B32" s="7">
        <v>31</v>
      </c>
      <c r="C32" s="8" t="s">
        <v>129</v>
      </c>
      <c r="D32" s="9" t="s">
        <v>130</v>
      </c>
      <c r="E32" s="10">
        <v>173949.44</v>
      </c>
      <c r="F32" s="11">
        <v>0</v>
      </c>
      <c r="G32" s="11">
        <v>0</v>
      </c>
      <c r="H32" s="3"/>
      <c r="I32" s="3"/>
      <c r="J32" s="3"/>
      <c r="K32" s="3"/>
      <c r="L32" s="3"/>
      <c r="M32" s="3"/>
      <c r="N32" s="3"/>
      <c r="O32" s="3"/>
      <c r="P32" s="3"/>
      <c r="Q32" s="3"/>
      <c r="R32" s="3"/>
      <c r="S32" s="3"/>
      <c r="T32" s="3"/>
      <c r="U32" s="3"/>
      <c r="V32" s="3"/>
      <c r="W32" s="3"/>
      <c r="X32" s="3"/>
      <c r="Y32" s="3"/>
      <c r="Z32" s="3"/>
    </row>
    <row r="33" spans="1:26" ht="165">
      <c r="A33" s="3"/>
      <c r="B33" s="7">
        <v>32</v>
      </c>
      <c r="C33" s="8" t="s">
        <v>131</v>
      </c>
      <c r="D33" s="9" t="s">
        <v>132</v>
      </c>
      <c r="E33" s="10">
        <v>10023449.73</v>
      </c>
      <c r="F33" s="11">
        <v>0</v>
      </c>
      <c r="G33" s="11">
        <v>0</v>
      </c>
      <c r="H33" s="3"/>
      <c r="I33" s="3"/>
      <c r="J33" s="3"/>
      <c r="K33" s="3"/>
      <c r="L33" s="3"/>
      <c r="M33" s="3"/>
      <c r="N33" s="3"/>
      <c r="O33" s="3"/>
      <c r="P33" s="3"/>
      <c r="Q33" s="3"/>
      <c r="R33" s="3"/>
      <c r="S33" s="3"/>
      <c r="T33" s="3"/>
      <c r="U33" s="3"/>
      <c r="V33" s="3"/>
      <c r="W33" s="3"/>
      <c r="X33" s="3"/>
      <c r="Y33" s="3"/>
      <c r="Z33" s="3"/>
    </row>
    <row r="34" spans="1:26" ht="285">
      <c r="A34" s="3"/>
      <c r="B34" s="7">
        <v>33</v>
      </c>
      <c r="C34" s="8" t="s">
        <v>133</v>
      </c>
      <c r="D34" s="9" t="s">
        <v>134</v>
      </c>
      <c r="E34" s="10">
        <v>3640605.08</v>
      </c>
      <c r="F34" s="11">
        <v>0</v>
      </c>
      <c r="G34" s="11">
        <v>0</v>
      </c>
      <c r="H34" s="3"/>
      <c r="I34" s="3"/>
      <c r="J34" s="3"/>
      <c r="K34" s="3"/>
      <c r="L34" s="3"/>
      <c r="M34" s="3"/>
      <c r="N34" s="3"/>
      <c r="O34" s="3"/>
      <c r="P34" s="3"/>
      <c r="Q34" s="3"/>
      <c r="R34" s="3"/>
      <c r="S34" s="3"/>
      <c r="T34" s="3"/>
      <c r="U34" s="3"/>
      <c r="V34" s="3"/>
      <c r="W34" s="3"/>
      <c r="X34" s="3"/>
      <c r="Y34" s="3"/>
      <c r="Z34" s="3"/>
    </row>
    <row r="35" spans="1:26" ht="45">
      <c r="A35" s="3"/>
      <c r="B35" s="7">
        <v>34</v>
      </c>
      <c r="C35" s="17" t="s">
        <v>135</v>
      </c>
      <c r="D35" s="18" t="s">
        <v>136</v>
      </c>
      <c r="E35" s="10">
        <v>564258.73</v>
      </c>
      <c r="F35" s="11">
        <v>0</v>
      </c>
      <c r="G35" s="11">
        <v>0</v>
      </c>
      <c r="H35" s="3"/>
      <c r="I35" s="3"/>
      <c r="J35" s="3"/>
      <c r="K35" s="3"/>
      <c r="L35" s="3"/>
      <c r="M35" s="3"/>
      <c r="N35" s="3"/>
      <c r="O35" s="3"/>
      <c r="P35" s="3"/>
      <c r="Q35" s="3"/>
      <c r="R35" s="3"/>
      <c r="S35" s="3"/>
      <c r="T35" s="3"/>
      <c r="U35" s="3"/>
      <c r="V35" s="3"/>
      <c r="W35" s="3"/>
      <c r="X35" s="3"/>
      <c r="Y35" s="3"/>
      <c r="Z35" s="3"/>
    </row>
    <row r="36" spans="1:26" ht="30">
      <c r="A36" s="3"/>
      <c r="B36" s="7">
        <v>35</v>
      </c>
      <c r="C36" s="17" t="s">
        <v>137</v>
      </c>
      <c r="D36" s="18" t="s">
        <v>136</v>
      </c>
      <c r="E36" s="10">
        <v>353453.8</v>
      </c>
      <c r="F36" s="11">
        <v>0</v>
      </c>
      <c r="G36" s="11">
        <v>0</v>
      </c>
      <c r="H36" s="3"/>
      <c r="I36" s="3"/>
      <c r="J36" s="3"/>
      <c r="K36" s="3"/>
      <c r="L36" s="3"/>
      <c r="M36" s="3"/>
      <c r="N36" s="3"/>
      <c r="O36" s="3"/>
      <c r="P36" s="3"/>
      <c r="Q36" s="3"/>
      <c r="R36" s="3"/>
      <c r="S36" s="3"/>
      <c r="T36" s="3"/>
      <c r="U36" s="3"/>
      <c r="V36" s="3"/>
      <c r="W36" s="3"/>
      <c r="X36" s="3"/>
      <c r="Y36" s="3"/>
      <c r="Z36" s="3"/>
    </row>
    <row r="37" spans="1:26">
      <c r="A37" s="3"/>
      <c r="B37" s="7">
        <v>36</v>
      </c>
      <c r="C37" s="17" t="s">
        <v>138</v>
      </c>
      <c r="D37" s="18" t="s">
        <v>139</v>
      </c>
      <c r="E37" s="10">
        <v>3712800</v>
      </c>
      <c r="F37" s="11">
        <v>0</v>
      </c>
      <c r="G37" s="11">
        <v>0</v>
      </c>
      <c r="H37" s="3"/>
      <c r="I37" s="3"/>
      <c r="J37" s="3"/>
      <c r="K37" s="3"/>
      <c r="L37" s="3"/>
      <c r="M37" s="3"/>
      <c r="N37" s="3"/>
      <c r="O37" s="3"/>
      <c r="P37" s="3"/>
      <c r="Q37" s="3"/>
      <c r="R37" s="3"/>
      <c r="S37" s="3"/>
      <c r="T37" s="3"/>
      <c r="U37" s="3"/>
      <c r="V37" s="3"/>
      <c r="W37" s="3"/>
      <c r="X37" s="3"/>
      <c r="Y37" s="3"/>
      <c r="Z37" s="3"/>
    </row>
    <row r="38" spans="1:26" ht="30">
      <c r="A38" s="3"/>
      <c r="B38" s="7">
        <v>37</v>
      </c>
      <c r="C38" s="8" t="s">
        <v>140</v>
      </c>
      <c r="D38" s="19" t="s">
        <v>141</v>
      </c>
      <c r="E38" s="20">
        <v>650383.79</v>
      </c>
      <c r="F38" s="11">
        <v>0</v>
      </c>
      <c r="G38" s="11">
        <v>0</v>
      </c>
      <c r="H38" s="3"/>
      <c r="I38" s="3"/>
      <c r="J38" s="3"/>
      <c r="K38" s="3"/>
      <c r="L38" s="3"/>
      <c r="M38" s="3"/>
      <c r="N38" s="3"/>
      <c r="O38" s="3"/>
      <c r="P38" s="3"/>
      <c r="Q38" s="3"/>
      <c r="R38" s="3"/>
      <c r="S38" s="3"/>
      <c r="T38" s="3"/>
      <c r="U38" s="3"/>
      <c r="V38" s="3"/>
      <c r="W38" s="3"/>
      <c r="X38" s="3"/>
      <c r="Y38" s="3"/>
      <c r="Z38" s="3"/>
    </row>
    <row r="39" spans="1:26" ht="45">
      <c r="A39" s="3"/>
      <c r="B39" s="7">
        <v>38</v>
      </c>
      <c r="C39" s="17" t="s">
        <v>142</v>
      </c>
      <c r="D39" s="18" t="s">
        <v>143</v>
      </c>
      <c r="E39" s="10">
        <v>856800</v>
      </c>
      <c r="F39" s="11">
        <v>0</v>
      </c>
      <c r="G39" s="11">
        <v>0</v>
      </c>
      <c r="H39" s="3"/>
      <c r="I39" s="3"/>
      <c r="J39" s="3"/>
      <c r="K39" s="3"/>
      <c r="L39" s="3"/>
      <c r="M39" s="3"/>
      <c r="N39" s="3"/>
      <c r="O39" s="3"/>
      <c r="P39" s="3"/>
      <c r="Q39" s="3"/>
      <c r="R39" s="3"/>
      <c r="S39" s="3"/>
      <c r="T39" s="3"/>
      <c r="U39" s="3"/>
      <c r="V39" s="3"/>
      <c r="W39" s="3"/>
      <c r="X39" s="3"/>
      <c r="Y39" s="3"/>
      <c r="Z39" s="3"/>
    </row>
    <row r="40" spans="1:26" ht="30">
      <c r="A40" s="3"/>
      <c r="B40" s="7">
        <v>39</v>
      </c>
      <c r="C40" s="17" t="s">
        <v>144</v>
      </c>
      <c r="D40" s="18" t="s">
        <v>145</v>
      </c>
      <c r="E40" s="10">
        <v>1222725</v>
      </c>
      <c r="F40" s="11">
        <v>0</v>
      </c>
      <c r="G40" s="11">
        <v>0</v>
      </c>
      <c r="H40" s="3"/>
      <c r="I40" s="3"/>
      <c r="J40" s="3"/>
      <c r="K40" s="3"/>
      <c r="L40" s="3"/>
      <c r="M40" s="3"/>
      <c r="N40" s="3"/>
      <c r="O40" s="3"/>
      <c r="P40" s="3"/>
      <c r="Q40" s="3"/>
      <c r="R40" s="3"/>
      <c r="S40" s="3"/>
      <c r="T40" s="3"/>
      <c r="U40" s="3"/>
      <c r="V40" s="3"/>
      <c r="W40" s="3"/>
      <c r="X40" s="3"/>
      <c r="Y40" s="3"/>
      <c r="Z40" s="3"/>
    </row>
    <row r="41" spans="1:26" ht="45">
      <c r="A41" s="3"/>
      <c r="B41" s="7">
        <v>40</v>
      </c>
      <c r="C41" s="17" t="s">
        <v>146</v>
      </c>
      <c r="D41" s="18" t="s">
        <v>147</v>
      </c>
      <c r="E41" s="10">
        <v>390617.5</v>
      </c>
      <c r="F41" s="11">
        <v>0</v>
      </c>
      <c r="G41" s="11">
        <v>0</v>
      </c>
      <c r="H41" s="3"/>
      <c r="I41" s="3"/>
      <c r="J41" s="3"/>
      <c r="K41" s="3"/>
      <c r="L41" s="3"/>
      <c r="M41" s="3"/>
      <c r="N41" s="3"/>
      <c r="O41" s="3"/>
      <c r="P41" s="3"/>
      <c r="Q41" s="3"/>
      <c r="R41" s="3"/>
      <c r="S41" s="3"/>
      <c r="T41" s="3"/>
      <c r="U41" s="3"/>
      <c r="V41" s="3"/>
      <c r="W41" s="3"/>
      <c r="X41" s="3"/>
      <c r="Y41" s="3"/>
      <c r="Z41" s="3"/>
    </row>
    <row r="42" spans="1:26">
      <c r="A42" s="3"/>
      <c r="B42" s="7">
        <v>41</v>
      </c>
      <c r="C42" s="17"/>
      <c r="D42" s="18"/>
      <c r="E42" s="10"/>
      <c r="F42" s="11">
        <v>0</v>
      </c>
      <c r="G42" s="11">
        <v>0</v>
      </c>
      <c r="H42" s="3"/>
      <c r="I42" s="3"/>
      <c r="J42" s="3"/>
      <c r="K42" s="3"/>
      <c r="L42" s="3"/>
      <c r="M42" s="3"/>
      <c r="N42" s="3"/>
      <c r="O42" s="3"/>
      <c r="P42" s="3"/>
      <c r="Q42" s="3"/>
      <c r="R42" s="3"/>
      <c r="S42" s="3"/>
      <c r="T42" s="3"/>
      <c r="U42" s="3"/>
      <c r="V42" s="3"/>
      <c r="W42" s="3"/>
      <c r="X42" s="3"/>
      <c r="Y42" s="3"/>
      <c r="Z42" s="3"/>
    </row>
    <row r="43" spans="1:26">
      <c r="A43" s="3"/>
      <c r="B43" s="7">
        <v>42</v>
      </c>
      <c r="C43" s="17"/>
      <c r="D43" s="18"/>
      <c r="E43" s="10"/>
      <c r="F43" s="11">
        <v>0</v>
      </c>
      <c r="G43" s="11">
        <v>0</v>
      </c>
      <c r="H43" s="3"/>
      <c r="I43" s="3"/>
      <c r="J43" s="3"/>
      <c r="K43" s="3"/>
      <c r="L43" s="3"/>
      <c r="M43" s="3"/>
      <c r="N43" s="3"/>
      <c r="O43" s="3"/>
      <c r="P43" s="3"/>
      <c r="Q43" s="3"/>
      <c r="R43" s="3"/>
      <c r="S43" s="3"/>
      <c r="T43" s="3"/>
      <c r="U43" s="3"/>
      <c r="V43" s="3"/>
      <c r="W43" s="3"/>
      <c r="X43" s="3"/>
      <c r="Y43" s="3"/>
      <c r="Z43" s="3"/>
    </row>
    <row r="44" spans="1:26" ht="45">
      <c r="A44" s="3"/>
      <c r="B44" s="7">
        <v>43</v>
      </c>
      <c r="C44" s="17" t="s">
        <v>148</v>
      </c>
      <c r="D44" s="18" t="s">
        <v>149</v>
      </c>
      <c r="E44" s="10">
        <v>22649.27</v>
      </c>
      <c r="F44" s="11">
        <v>0</v>
      </c>
      <c r="G44" s="11">
        <v>0</v>
      </c>
      <c r="H44" s="3"/>
      <c r="I44" s="3"/>
      <c r="J44" s="3"/>
      <c r="K44" s="3"/>
      <c r="L44" s="3"/>
      <c r="M44" s="3"/>
      <c r="N44" s="3"/>
      <c r="O44" s="3"/>
      <c r="P44" s="3"/>
      <c r="Q44" s="3"/>
      <c r="R44" s="3"/>
      <c r="S44" s="3"/>
      <c r="T44" s="3"/>
      <c r="U44" s="3"/>
      <c r="V44" s="3"/>
      <c r="W44" s="3"/>
      <c r="X44" s="3"/>
      <c r="Y44" s="3"/>
      <c r="Z44" s="3"/>
    </row>
    <row r="45" spans="1:26" ht="30">
      <c r="A45" s="3"/>
      <c r="B45" s="7">
        <v>44</v>
      </c>
      <c r="C45" s="17" t="s">
        <v>150</v>
      </c>
      <c r="D45" s="18" t="s">
        <v>151</v>
      </c>
      <c r="E45" s="10">
        <v>32719.05</v>
      </c>
      <c r="F45" s="11">
        <v>0</v>
      </c>
      <c r="G45" s="11">
        <v>0</v>
      </c>
      <c r="H45" s="3"/>
      <c r="I45" s="3"/>
      <c r="J45" s="3"/>
      <c r="K45" s="3"/>
      <c r="L45" s="3"/>
      <c r="M45" s="3"/>
      <c r="N45" s="3"/>
      <c r="O45" s="3"/>
      <c r="P45" s="3"/>
      <c r="Q45" s="3"/>
      <c r="R45" s="3"/>
      <c r="S45" s="3"/>
      <c r="T45" s="3"/>
      <c r="U45" s="3"/>
      <c r="V45" s="3"/>
      <c r="W45" s="3"/>
      <c r="X45" s="3"/>
      <c r="Y45" s="3"/>
      <c r="Z45" s="3"/>
    </row>
    <row r="46" spans="1:26" ht="45">
      <c r="A46" s="3"/>
      <c r="B46" s="7">
        <v>45</v>
      </c>
      <c r="C46" s="17" t="s">
        <v>152</v>
      </c>
      <c r="D46" s="18" t="s">
        <v>153</v>
      </c>
      <c r="E46" s="10">
        <v>44268</v>
      </c>
      <c r="F46" s="11">
        <v>0</v>
      </c>
      <c r="G46" s="11">
        <v>0</v>
      </c>
      <c r="H46" s="3"/>
      <c r="I46" s="3"/>
      <c r="J46" s="3"/>
      <c r="K46" s="3"/>
      <c r="L46" s="3"/>
      <c r="M46" s="3"/>
      <c r="N46" s="3"/>
      <c r="O46" s="3"/>
      <c r="P46" s="3"/>
      <c r="Q46" s="3"/>
      <c r="R46" s="3"/>
      <c r="S46" s="3"/>
      <c r="T46" s="3"/>
      <c r="U46" s="3"/>
      <c r="V46" s="3"/>
      <c r="W46" s="3"/>
      <c r="X46" s="3"/>
      <c r="Y46" s="3"/>
      <c r="Z46" s="3"/>
    </row>
    <row r="47" spans="1:26" ht="45">
      <c r="A47" s="3"/>
      <c r="B47" s="7">
        <v>46</v>
      </c>
      <c r="C47" s="8" t="s">
        <v>154</v>
      </c>
      <c r="D47" s="21" t="s">
        <v>155</v>
      </c>
      <c r="E47" s="10">
        <v>7104300</v>
      </c>
      <c r="F47" s="11">
        <v>0</v>
      </c>
      <c r="G47" s="11">
        <v>0</v>
      </c>
      <c r="H47" s="3"/>
      <c r="I47" s="3"/>
      <c r="J47" s="3"/>
      <c r="K47" s="3"/>
      <c r="L47" s="3"/>
      <c r="M47" s="3"/>
      <c r="N47" s="3"/>
      <c r="O47" s="3"/>
      <c r="P47" s="3"/>
      <c r="Q47" s="3"/>
      <c r="R47" s="3"/>
      <c r="S47" s="3"/>
      <c r="T47" s="3"/>
      <c r="U47" s="3"/>
      <c r="V47" s="3"/>
      <c r="W47" s="3"/>
      <c r="X47" s="3"/>
      <c r="Y47" s="3"/>
      <c r="Z47" s="3"/>
    </row>
    <row r="48" spans="1:26" ht="30">
      <c r="A48" s="3"/>
      <c r="B48" s="7">
        <v>47</v>
      </c>
      <c r="C48" s="8" t="s">
        <v>156</v>
      </c>
      <c r="D48" s="9" t="s">
        <v>157</v>
      </c>
      <c r="E48" s="10">
        <v>307416.27</v>
      </c>
      <c r="F48" s="11">
        <v>0</v>
      </c>
      <c r="G48" s="11">
        <v>0</v>
      </c>
      <c r="H48" s="3"/>
      <c r="I48" s="3"/>
      <c r="J48" s="3"/>
      <c r="K48" s="3"/>
      <c r="L48" s="3"/>
      <c r="M48" s="3"/>
      <c r="N48" s="3"/>
      <c r="O48" s="3"/>
      <c r="P48" s="3"/>
      <c r="Q48" s="3"/>
      <c r="R48" s="3"/>
      <c r="S48" s="3"/>
      <c r="T48" s="3"/>
      <c r="U48" s="3"/>
      <c r="V48" s="3"/>
      <c r="W48" s="3"/>
      <c r="X48" s="3"/>
      <c r="Y48" s="3"/>
      <c r="Z48" s="3"/>
    </row>
    <row r="49" spans="1:26" ht="30">
      <c r="A49" s="3"/>
      <c r="B49" s="7">
        <v>48</v>
      </c>
      <c r="C49" s="8" t="s">
        <v>158</v>
      </c>
      <c r="D49" s="9" t="s">
        <v>159</v>
      </c>
      <c r="E49" s="10">
        <v>1047596.27</v>
      </c>
      <c r="F49" s="11">
        <v>0</v>
      </c>
      <c r="G49" s="11">
        <v>0</v>
      </c>
      <c r="H49" s="3"/>
      <c r="I49" s="3"/>
      <c r="J49" s="3"/>
      <c r="K49" s="3"/>
      <c r="L49" s="3"/>
      <c r="M49" s="3"/>
      <c r="N49" s="3"/>
      <c r="O49" s="3"/>
      <c r="P49" s="3"/>
      <c r="Q49" s="3"/>
      <c r="R49" s="3"/>
      <c r="S49" s="3"/>
      <c r="T49" s="3"/>
      <c r="U49" s="3"/>
      <c r="V49" s="3"/>
      <c r="W49" s="3"/>
      <c r="X49" s="3"/>
      <c r="Y49" s="3"/>
      <c r="Z49" s="3"/>
    </row>
    <row r="50" spans="1:26" ht="30">
      <c r="A50" s="3"/>
      <c r="B50" s="7">
        <v>49</v>
      </c>
      <c r="C50" s="8" t="s">
        <v>160</v>
      </c>
      <c r="D50" s="21" t="s">
        <v>161</v>
      </c>
      <c r="E50" s="10">
        <v>6586934.4100000001</v>
      </c>
      <c r="F50" s="11">
        <v>0</v>
      </c>
      <c r="G50" s="11">
        <v>0</v>
      </c>
      <c r="H50" s="3"/>
      <c r="I50" s="3"/>
      <c r="J50" s="3"/>
      <c r="K50" s="3"/>
      <c r="L50" s="3"/>
      <c r="M50" s="3"/>
      <c r="N50" s="3"/>
      <c r="O50" s="3"/>
      <c r="P50" s="3"/>
      <c r="Q50" s="3"/>
      <c r="R50" s="3"/>
      <c r="S50" s="3"/>
      <c r="T50" s="3"/>
      <c r="U50" s="3"/>
      <c r="V50" s="3"/>
      <c r="W50" s="3"/>
      <c r="X50" s="3"/>
      <c r="Y50" s="3"/>
      <c r="Z50" s="3"/>
    </row>
    <row r="51" spans="1:26" ht="30">
      <c r="A51" s="3"/>
      <c r="B51" s="7">
        <v>50</v>
      </c>
      <c r="C51" s="8" t="s">
        <v>162</v>
      </c>
      <c r="D51" s="9" t="s">
        <v>163</v>
      </c>
      <c r="E51" s="10">
        <v>441650.65</v>
      </c>
      <c r="F51" s="11">
        <v>0</v>
      </c>
      <c r="G51" s="11">
        <v>0</v>
      </c>
      <c r="H51" s="3"/>
      <c r="I51" s="3"/>
      <c r="J51" s="3"/>
      <c r="K51" s="3"/>
      <c r="L51" s="3"/>
      <c r="M51" s="3"/>
      <c r="N51" s="3"/>
      <c r="O51" s="3"/>
      <c r="P51" s="3"/>
      <c r="Q51" s="3"/>
      <c r="R51" s="3"/>
      <c r="S51" s="3"/>
      <c r="T51" s="3"/>
      <c r="U51" s="3"/>
      <c r="V51" s="3"/>
      <c r="W51" s="3"/>
      <c r="X51" s="3"/>
      <c r="Y51" s="3"/>
      <c r="Z51" s="3"/>
    </row>
    <row r="52" spans="1:26" ht="30">
      <c r="A52" s="3"/>
      <c r="B52" s="7">
        <v>51</v>
      </c>
      <c r="C52" s="8" t="s">
        <v>164</v>
      </c>
      <c r="D52" s="9" t="s">
        <v>165</v>
      </c>
      <c r="E52" s="10">
        <v>231534.73</v>
      </c>
      <c r="F52" s="11">
        <v>0</v>
      </c>
      <c r="G52" s="11">
        <v>0</v>
      </c>
      <c r="H52" s="3"/>
      <c r="I52" s="3"/>
      <c r="J52" s="3"/>
      <c r="K52" s="3"/>
      <c r="L52" s="3"/>
      <c r="M52" s="3"/>
      <c r="N52" s="3"/>
      <c r="O52" s="3"/>
      <c r="P52" s="3"/>
      <c r="Q52" s="3"/>
      <c r="R52" s="3"/>
      <c r="S52" s="3"/>
      <c r="T52" s="3"/>
      <c r="U52" s="3"/>
      <c r="V52" s="3"/>
      <c r="W52" s="3"/>
      <c r="X52" s="3"/>
      <c r="Y52" s="3"/>
      <c r="Z52" s="3"/>
    </row>
    <row r="53" spans="1:26" ht="330">
      <c r="A53" s="3"/>
      <c r="B53" s="7">
        <v>52</v>
      </c>
      <c r="C53" s="8" t="s">
        <v>166</v>
      </c>
      <c r="D53" s="19" t="s">
        <v>167</v>
      </c>
      <c r="E53" s="10">
        <v>9352888.3000000007</v>
      </c>
      <c r="F53" s="11">
        <v>0</v>
      </c>
      <c r="G53" s="11">
        <v>0</v>
      </c>
      <c r="H53" s="3"/>
      <c r="I53" s="3"/>
      <c r="J53" s="3"/>
      <c r="K53" s="3"/>
      <c r="L53" s="3"/>
      <c r="M53" s="3"/>
      <c r="N53" s="3"/>
      <c r="O53" s="3"/>
      <c r="P53" s="3"/>
      <c r="Q53" s="3"/>
      <c r="R53" s="3"/>
      <c r="S53" s="3"/>
      <c r="T53" s="3"/>
      <c r="U53" s="3"/>
      <c r="V53" s="3"/>
      <c r="W53" s="3"/>
      <c r="X53" s="3"/>
      <c r="Y53" s="3"/>
      <c r="Z53" s="3"/>
    </row>
    <row r="54" spans="1:26" ht="30">
      <c r="A54" s="3"/>
      <c r="B54" s="7">
        <v>53</v>
      </c>
      <c r="C54" s="8" t="s">
        <v>47</v>
      </c>
      <c r="D54" s="19" t="s">
        <v>48</v>
      </c>
      <c r="E54" s="10">
        <v>170751.91</v>
      </c>
      <c r="F54" s="11">
        <v>0</v>
      </c>
      <c r="G54" s="11">
        <v>0</v>
      </c>
      <c r="H54" s="3"/>
      <c r="I54" s="3"/>
      <c r="J54" s="3"/>
      <c r="K54" s="3"/>
      <c r="L54" s="3"/>
      <c r="M54" s="3"/>
      <c r="N54" s="3"/>
      <c r="O54" s="3"/>
      <c r="P54" s="3"/>
      <c r="Q54" s="3"/>
      <c r="R54" s="3"/>
      <c r="S54" s="3"/>
      <c r="T54" s="3"/>
      <c r="U54" s="3"/>
      <c r="V54" s="3"/>
      <c r="W54" s="3"/>
      <c r="X54" s="3"/>
      <c r="Y54" s="3"/>
      <c r="Z54" s="3"/>
    </row>
    <row r="55" spans="1:26" ht="30">
      <c r="A55" s="3"/>
      <c r="B55" s="7">
        <v>54</v>
      </c>
      <c r="C55" s="8" t="s">
        <v>168</v>
      </c>
      <c r="D55" s="19" t="s">
        <v>48</v>
      </c>
      <c r="E55" s="10">
        <v>237165.81</v>
      </c>
      <c r="F55" s="11">
        <v>0</v>
      </c>
      <c r="G55" s="11">
        <v>0</v>
      </c>
      <c r="H55" s="3"/>
      <c r="I55" s="3"/>
      <c r="J55" s="3"/>
      <c r="K55" s="3"/>
      <c r="L55" s="3"/>
      <c r="M55" s="3"/>
      <c r="N55" s="3"/>
      <c r="O55" s="3"/>
      <c r="P55" s="3"/>
      <c r="Q55" s="3"/>
      <c r="R55" s="3"/>
      <c r="S55" s="3"/>
      <c r="T55" s="3"/>
      <c r="U55" s="3"/>
      <c r="V55" s="3"/>
      <c r="W55" s="3"/>
      <c r="X55" s="3"/>
      <c r="Y55" s="3"/>
      <c r="Z55" s="3"/>
    </row>
    <row r="56" spans="1:26" ht="60">
      <c r="A56" s="3"/>
      <c r="B56" s="7">
        <v>55</v>
      </c>
      <c r="C56" s="8" t="s">
        <v>169</v>
      </c>
      <c r="D56" s="19" t="s">
        <v>170</v>
      </c>
      <c r="E56" s="10">
        <v>380205</v>
      </c>
      <c r="F56" s="11">
        <v>0</v>
      </c>
      <c r="G56" s="11">
        <v>0</v>
      </c>
      <c r="H56" s="3"/>
      <c r="I56" s="3"/>
      <c r="J56" s="3"/>
      <c r="K56" s="3"/>
      <c r="L56" s="3"/>
      <c r="M56" s="3"/>
      <c r="N56" s="3"/>
      <c r="O56" s="3"/>
      <c r="P56" s="3"/>
      <c r="Q56" s="3"/>
      <c r="R56" s="3"/>
      <c r="S56" s="3"/>
      <c r="T56" s="3"/>
      <c r="U56" s="3"/>
      <c r="V56" s="3"/>
      <c r="W56" s="3"/>
      <c r="X56" s="3"/>
      <c r="Y56" s="3"/>
      <c r="Z56" s="3"/>
    </row>
    <row r="57" spans="1:26">
      <c r="A57" s="3"/>
      <c r="B57" s="7">
        <v>56</v>
      </c>
      <c r="C57" s="8" t="s">
        <v>171</v>
      </c>
      <c r="D57" s="19" t="s">
        <v>172</v>
      </c>
      <c r="E57" s="10">
        <v>250385.52000000002</v>
      </c>
      <c r="F57" s="11">
        <v>0</v>
      </c>
      <c r="G57" s="11">
        <v>0</v>
      </c>
      <c r="H57" s="3"/>
      <c r="I57" s="3"/>
      <c r="J57" s="3"/>
      <c r="K57" s="3"/>
      <c r="L57" s="3"/>
      <c r="M57" s="3"/>
      <c r="N57" s="3"/>
      <c r="O57" s="3"/>
      <c r="P57" s="3"/>
      <c r="Q57" s="3"/>
      <c r="R57" s="3"/>
      <c r="S57" s="3"/>
      <c r="T57" s="3"/>
      <c r="U57" s="3"/>
      <c r="V57" s="3"/>
      <c r="W57" s="3"/>
      <c r="X57" s="3"/>
      <c r="Y57" s="3"/>
      <c r="Z57" s="3"/>
    </row>
    <row r="58" spans="1:26">
      <c r="A58" s="3"/>
      <c r="B58" s="7">
        <v>57</v>
      </c>
      <c r="C58" s="8" t="s">
        <v>45</v>
      </c>
      <c r="D58" s="19" t="s">
        <v>46</v>
      </c>
      <c r="E58" s="10">
        <v>480550.56</v>
      </c>
      <c r="F58" s="11">
        <v>0</v>
      </c>
      <c r="G58" s="11">
        <v>0</v>
      </c>
      <c r="H58" s="3"/>
      <c r="I58" s="3"/>
      <c r="J58" s="3"/>
      <c r="K58" s="3"/>
      <c r="L58" s="3"/>
      <c r="M58" s="3"/>
      <c r="N58" s="3"/>
      <c r="O58" s="3"/>
      <c r="P58" s="3"/>
      <c r="Q58" s="3"/>
      <c r="R58" s="3"/>
      <c r="S58" s="3"/>
      <c r="T58" s="3"/>
      <c r="U58" s="3"/>
      <c r="V58" s="3"/>
      <c r="W58" s="3"/>
      <c r="X58" s="3"/>
      <c r="Y58" s="3"/>
      <c r="Z58" s="3"/>
    </row>
    <row r="59" spans="1:26" ht="75">
      <c r="A59" s="3"/>
      <c r="B59" s="7">
        <v>58</v>
      </c>
      <c r="C59" s="8" t="s">
        <v>173</v>
      </c>
      <c r="D59" s="9" t="s">
        <v>174</v>
      </c>
      <c r="E59" s="10">
        <v>287198.17</v>
      </c>
      <c r="F59" s="11">
        <v>0</v>
      </c>
      <c r="G59" s="11">
        <v>0</v>
      </c>
      <c r="H59" s="3"/>
      <c r="I59" s="3"/>
      <c r="J59" s="3"/>
      <c r="K59" s="3"/>
      <c r="L59" s="3"/>
      <c r="M59" s="3"/>
      <c r="N59" s="3"/>
      <c r="O59" s="3"/>
      <c r="P59" s="3"/>
      <c r="Q59" s="3"/>
      <c r="R59" s="3"/>
      <c r="S59" s="3"/>
      <c r="T59" s="3"/>
      <c r="U59" s="3"/>
      <c r="V59" s="3"/>
      <c r="W59" s="3"/>
      <c r="X59" s="3"/>
      <c r="Y59" s="3"/>
      <c r="Z59" s="3"/>
    </row>
    <row r="60" spans="1:26" ht="45">
      <c r="A60" s="3"/>
      <c r="B60" s="7">
        <v>59</v>
      </c>
      <c r="C60" s="8" t="s">
        <v>175</v>
      </c>
      <c r="D60" s="9" t="s">
        <v>176</v>
      </c>
      <c r="E60" s="10">
        <v>284580.17</v>
      </c>
      <c r="F60" s="11">
        <v>0</v>
      </c>
      <c r="G60" s="11">
        <v>0</v>
      </c>
      <c r="H60" s="3"/>
      <c r="I60" s="3"/>
      <c r="J60" s="3"/>
      <c r="K60" s="3"/>
      <c r="L60" s="3"/>
      <c r="M60" s="3"/>
      <c r="N60" s="3"/>
      <c r="O60" s="3"/>
      <c r="P60" s="3"/>
      <c r="Q60" s="3"/>
      <c r="R60" s="3"/>
      <c r="S60" s="3"/>
      <c r="T60" s="3"/>
      <c r="U60" s="3"/>
      <c r="V60" s="3"/>
      <c r="W60" s="3"/>
      <c r="X60" s="3"/>
      <c r="Y60" s="3"/>
      <c r="Z60" s="3"/>
    </row>
    <row r="61" spans="1:26" ht="135">
      <c r="A61" s="3"/>
      <c r="B61" s="7">
        <v>60</v>
      </c>
      <c r="C61" s="8" t="s">
        <v>177</v>
      </c>
      <c r="D61" s="9" t="s">
        <v>178</v>
      </c>
      <c r="E61" s="10">
        <v>10995600</v>
      </c>
      <c r="F61" s="11">
        <v>0</v>
      </c>
      <c r="G61" s="11">
        <v>0</v>
      </c>
      <c r="H61" s="3"/>
      <c r="I61" s="3"/>
      <c r="J61" s="3"/>
      <c r="K61" s="3"/>
      <c r="L61" s="3"/>
      <c r="M61" s="3"/>
      <c r="N61" s="3"/>
      <c r="O61" s="3"/>
      <c r="P61" s="3"/>
      <c r="Q61" s="3"/>
      <c r="R61" s="3"/>
      <c r="S61" s="3"/>
      <c r="T61" s="3"/>
      <c r="U61" s="3"/>
      <c r="V61" s="3"/>
      <c r="W61" s="3"/>
      <c r="X61" s="3"/>
      <c r="Y61" s="3"/>
      <c r="Z61" s="3"/>
    </row>
    <row r="62" spans="1:26" ht="30">
      <c r="A62" s="3"/>
      <c r="B62" s="7">
        <v>61</v>
      </c>
      <c r="C62" s="8" t="s">
        <v>179</v>
      </c>
      <c r="D62" s="9" t="s">
        <v>180</v>
      </c>
      <c r="E62" s="10">
        <v>4097361.59</v>
      </c>
      <c r="F62" s="11">
        <v>0</v>
      </c>
      <c r="G62" s="11">
        <v>0</v>
      </c>
      <c r="H62" s="3"/>
      <c r="I62" s="3"/>
      <c r="J62" s="3"/>
      <c r="K62" s="3"/>
      <c r="L62" s="3"/>
      <c r="M62" s="3"/>
      <c r="N62" s="3"/>
      <c r="O62" s="3"/>
      <c r="P62" s="3"/>
      <c r="Q62" s="3"/>
      <c r="R62" s="3"/>
      <c r="S62" s="3"/>
      <c r="T62" s="3"/>
      <c r="U62" s="3"/>
      <c r="V62" s="3"/>
      <c r="W62" s="3"/>
      <c r="X62" s="3"/>
      <c r="Y62" s="3"/>
      <c r="Z62" s="3"/>
    </row>
    <row r="63" spans="1:26" ht="30">
      <c r="A63" s="3"/>
      <c r="B63" s="7">
        <v>62</v>
      </c>
      <c r="C63" s="8" t="s">
        <v>181</v>
      </c>
      <c r="D63" s="9" t="s">
        <v>182</v>
      </c>
      <c r="E63" s="10">
        <v>230253.1</v>
      </c>
      <c r="F63" s="11">
        <v>0</v>
      </c>
      <c r="G63" s="11">
        <v>0</v>
      </c>
      <c r="H63" s="3"/>
      <c r="I63" s="3"/>
      <c r="J63" s="3"/>
      <c r="K63" s="3"/>
      <c r="L63" s="3"/>
      <c r="M63" s="3"/>
      <c r="N63" s="3"/>
      <c r="O63" s="3"/>
      <c r="P63" s="3"/>
      <c r="Q63" s="3"/>
      <c r="R63" s="3"/>
      <c r="S63" s="3"/>
      <c r="T63" s="3"/>
      <c r="U63" s="3"/>
      <c r="V63" s="3"/>
      <c r="W63" s="3"/>
      <c r="X63" s="3"/>
      <c r="Y63" s="3"/>
      <c r="Z63" s="3"/>
    </row>
    <row r="64" spans="1:26" ht="30">
      <c r="A64" s="3"/>
      <c r="B64" s="7">
        <v>63</v>
      </c>
      <c r="C64" s="8" t="s">
        <v>183</v>
      </c>
      <c r="D64" s="9" t="s">
        <v>184</v>
      </c>
      <c r="E64" s="10">
        <v>84006.86</v>
      </c>
      <c r="F64" s="11">
        <v>0</v>
      </c>
      <c r="G64" s="11">
        <v>0</v>
      </c>
      <c r="H64" s="3"/>
      <c r="I64" s="3"/>
      <c r="J64" s="3"/>
      <c r="K64" s="3"/>
      <c r="L64" s="3"/>
      <c r="M64" s="3"/>
      <c r="N64" s="3"/>
      <c r="O64" s="3"/>
      <c r="P64" s="3"/>
      <c r="Q64" s="3"/>
      <c r="R64" s="3"/>
      <c r="S64" s="3"/>
      <c r="T64" s="3"/>
      <c r="U64" s="3"/>
      <c r="V64" s="3"/>
      <c r="W64" s="3"/>
      <c r="X64" s="3"/>
      <c r="Y64" s="3"/>
      <c r="Z64" s="3"/>
    </row>
    <row r="65" spans="1:26" ht="90">
      <c r="A65" s="3"/>
      <c r="B65" s="7">
        <v>64</v>
      </c>
      <c r="C65" s="8" t="s">
        <v>185</v>
      </c>
      <c r="D65" s="9" t="s">
        <v>186</v>
      </c>
      <c r="E65" s="10">
        <v>2705266.27</v>
      </c>
      <c r="F65" s="11">
        <v>0</v>
      </c>
      <c r="G65" s="11">
        <v>0</v>
      </c>
      <c r="H65" s="3"/>
      <c r="I65" s="3"/>
      <c r="J65" s="3"/>
      <c r="K65" s="3"/>
      <c r="L65" s="3"/>
      <c r="M65" s="3"/>
      <c r="N65" s="3"/>
      <c r="O65" s="3"/>
      <c r="P65" s="3"/>
      <c r="Q65" s="3"/>
      <c r="R65" s="3"/>
      <c r="S65" s="3"/>
      <c r="T65" s="3"/>
      <c r="U65" s="3"/>
      <c r="V65" s="3"/>
      <c r="W65" s="3"/>
      <c r="X65" s="3"/>
      <c r="Y65" s="3"/>
      <c r="Z65" s="3"/>
    </row>
    <row r="66" spans="1:26" ht="30">
      <c r="A66" s="3"/>
      <c r="B66" s="7">
        <v>65</v>
      </c>
      <c r="C66" s="8" t="s">
        <v>187</v>
      </c>
      <c r="D66" s="9" t="s">
        <v>188</v>
      </c>
      <c r="E66" s="10">
        <v>16978.919999999998</v>
      </c>
      <c r="F66" s="11">
        <v>0</v>
      </c>
      <c r="G66" s="11">
        <v>0</v>
      </c>
      <c r="H66" s="3"/>
      <c r="I66" s="3"/>
      <c r="J66" s="3"/>
      <c r="K66" s="3"/>
      <c r="L66" s="3"/>
      <c r="M66" s="3"/>
      <c r="N66" s="3"/>
      <c r="O66" s="3"/>
      <c r="P66" s="3"/>
      <c r="Q66" s="3"/>
      <c r="R66" s="3"/>
      <c r="S66" s="3"/>
      <c r="T66" s="3"/>
      <c r="U66" s="3"/>
      <c r="V66" s="3"/>
      <c r="W66" s="3"/>
      <c r="X66" s="3"/>
      <c r="Y66" s="3"/>
      <c r="Z66" s="3"/>
    </row>
    <row r="67" spans="1:26" ht="90">
      <c r="A67" s="3"/>
      <c r="B67" s="7">
        <v>66</v>
      </c>
      <c r="C67" s="8" t="s">
        <v>189</v>
      </c>
      <c r="D67" s="9" t="s">
        <v>190</v>
      </c>
      <c r="E67" s="10">
        <v>35125.230000000003</v>
      </c>
      <c r="F67" s="11">
        <v>0</v>
      </c>
      <c r="G67" s="11">
        <v>0</v>
      </c>
      <c r="H67" s="3"/>
      <c r="I67" s="3"/>
      <c r="J67" s="3"/>
      <c r="K67" s="3"/>
      <c r="L67" s="3"/>
      <c r="M67" s="3"/>
      <c r="N67" s="3"/>
      <c r="O67" s="3"/>
      <c r="P67" s="3"/>
      <c r="Q67" s="3"/>
      <c r="R67" s="3"/>
      <c r="S67" s="3"/>
      <c r="T67" s="3"/>
      <c r="U67" s="3"/>
      <c r="V67" s="3"/>
      <c r="W67" s="3"/>
      <c r="X67" s="3"/>
      <c r="Y67" s="3"/>
      <c r="Z67" s="3"/>
    </row>
    <row r="68" spans="1:26" ht="90">
      <c r="A68" s="3"/>
      <c r="B68" s="7">
        <v>67</v>
      </c>
      <c r="C68" s="8" t="s">
        <v>191</v>
      </c>
      <c r="D68" s="9" t="s">
        <v>192</v>
      </c>
      <c r="E68" s="10">
        <v>2943266.27</v>
      </c>
      <c r="F68" s="11">
        <v>0</v>
      </c>
      <c r="G68" s="11">
        <v>0</v>
      </c>
      <c r="H68" s="3"/>
      <c r="I68" s="3"/>
      <c r="J68" s="3"/>
      <c r="K68" s="3"/>
      <c r="L68" s="3"/>
      <c r="M68" s="3"/>
      <c r="N68" s="3"/>
      <c r="O68" s="3"/>
      <c r="P68" s="3"/>
      <c r="Q68" s="3"/>
      <c r="R68" s="3"/>
      <c r="S68" s="3"/>
      <c r="T68" s="3"/>
      <c r="U68" s="3"/>
      <c r="V68" s="3"/>
      <c r="W68" s="3"/>
      <c r="X68" s="3"/>
      <c r="Y68" s="3"/>
      <c r="Z68" s="3"/>
    </row>
    <row r="69" spans="1:26" ht="30">
      <c r="A69" s="3"/>
      <c r="B69" s="7">
        <v>68</v>
      </c>
      <c r="C69" s="8" t="s">
        <v>193</v>
      </c>
      <c r="D69" s="9" t="s">
        <v>194</v>
      </c>
      <c r="E69" s="10">
        <v>272614.71999999997</v>
      </c>
      <c r="F69" s="11">
        <v>0</v>
      </c>
      <c r="G69" s="11">
        <v>0</v>
      </c>
      <c r="H69" s="3"/>
      <c r="I69" s="3"/>
      <c r="J69" s="3"/>
      <c r="K69" s="3"/>
      <c r="L69" s="3"/>
      <c r="M69" s="3"/>
      <c r="N69" s="3"/>
      <c r="O69" s="3"/>
      <c r="P69" s="3"/>
      <c r="Q69" s="3"/>
      <c r="R69" s="3"/>
      <c r="S69" s="3"/>
      <c r="T69" s="3"/>
      <c r="U69" s="3"/>
      <c r="V69" s="3"/>
      <c r="W69" s="3"/>
      <c r="X69" s="3"/>
      <c r="Y69" s="3"/>
      <c r="Z69" s="3"/>
    </row>
    <row r="70" spans="1:26" ht="30">
      <c r="A70" s="3"/>
      <c r="B70" s="7">
        <v>69</v>
      </c>
      <c r="C70" s="8" t="s">
        <v>195</v>
      </c>
      <c r="D70" s="9" t="s">
        <v>196</v>
      </c>
      <c r="E70" s="10">
        <v>3948.42</v>
      </c>
      <c r="F70" s="11">
        <v>0</v>
      </c>
      <c r="G70" s="11">
        <v>0</v>
      </c>
      <c r="H70" s="3"/>
      <c r="I70" s="3"/>
      <c r="J70" s="3"/>
      <c r="K70" s="3"/>
      <c r="L70" s="3"/>
      <c r="M70" s="3"/>
      <c r="N70" s="3"/>
      <c r="O70" s="3"/>
      <c r="P70" s="3"/>
      <c r="Q70" s="3"/>
      <c r="R70" s="3"/>
      <c r="S70" s="3"/>
      <c r="T70" s="3"/>
      <c r="U70" s="3"/>
      <c r="V70" s="3"/>
      <c r="W70" s="3"/>
      <c r="X70" s="3"/>
      <c r="Y70" s="3"/>
      <c r="Z70" s="3"/>
    </row>
    <row r="71" spans="1:26" ht="30">
      <c r="A71" s="3"/>
      <c r="B71" s="7">
        <v>70</v>
      </c>
      <c r="C71" s="8" t="s">
        <v>197</v>
      </c>
      <c r="D71" s="9" t="s">
        <v>198</v>
      </c>
      <c r="E71" s="10">
        <v>15837.71</v>
      </c>
      <c r="F71" s="11">
        <v>0</v>
      </c>
      <c r="G71" s="11">
        <v>0</v>
      </c>
      <c r="H71" s="3"/>
      <c r="I71" s="3"/>
      <c r="J71" s="3"/>
      <c r="K71" s="3"/>
      <c r="L71" s="3"/>
      <c r="M71" s="3"/>
      <c r="N71" s="3"/>
      <c r="O71" s="3"/>
      <c r="P71" s="3"/>
      <c r="Q71" s="3"/>
      <c r="R71" s="3"/>
      <c r="S71" s="3"/>
      <c r="T71" s="3"/>
      <c r="U71" s="3"/>
      <c r="V71" s="3"/>
      <c r="W71" s="3"/>
      <c r="X71" s="3"/>
      <c r="Y71" s="3"/>
      <c r="Z71" s="3"/>
    </row>
    <row r="72" spans="1:26" ht="90">
      <c r="A72" s="3"/>
      <c r="B72" s="24">
        <v>71</v>
      </c>
      <c r="C72" s="15" t="s">
        <v>199</v>
      </c>
      <c r="D72" s="25" t="s">
        <v>200</v>
      </c>
      <c r="E72" s="26">
        <v>36362.83</v>
      </c>
      <c r="F72" s="11">
        <v>0</v>
      </c>
      <c r="G72" s="11">
        <v>0</v>
      </c>
      <c r="H72" s="3"/>
      <c r="I72" s="3"/>
      <c r="J72" s="3"/>
      <c r="K72" s="3"/>
      <c r="L72" s="3"/>
      <c r="M72" s="3"/>
      <c r="N72" s="3"/>
      <c r="O72" s="3"/>
      <c r="P72" s="3"/>
      <c r="Q72" s="3"/>
      <c r="R72" s="3"/>
      <c r="S72" s="3"/>
      <c r="T72" s="3"/>
      <c r="U72" s="3"/>
      <c r="V72" s="3"/>
      <c r="W72" s="3"/>
      <c r="X72" s="3"/>
      <c r="Y72" s="3"/>
      <c r="Z72" s="3"/>
    </row>
    <row r="73" spans="1:26" ht="90">
      <c r="A73" s="3"/>
      <c r="B73" s="24">
        <v>72</v>
      </c>
      <c r="C73" s="15" t="s">
        <v>201</v>
      </c>
      <c r="D73" s="25" t="s">
        <v>202</v>
      </c>
      <c r="E73" s="26">
        <v>4519669.9800000004</v>
      </c>
      <c r="F73" s="3"/>
      <c r="G73" s="3"/>
      <c r="H73" s="3"/>
      <c r="I73" s="3"/>
      <c r="J73" s="3"/>
      <c r="K73" s="3"/>
      <c r="L73" s="3"/>
      <c r="M73" s="3"/>
      <c r="N73" s="3"/>
      <c r="O73" s="3"/>
      <c r="P73" s="3"/>
      <c r="Q73" s="3"/>
      <c r="R73" s="3"/>
      <c r="S73" s="3"/>
      <c r="T73" s="3"/>
      <c r="U73" s="3"/>
      <c r="V73" s="3"/>
      <c r="W73" s="3"/>
      <c r="X73" s="3"/>
      <c r="Y73" s="3"/>
      <c r="Z73" s="3"/>
    </row>
    <row r="74" spans="1:26" ht="60">
      <c r="A74" s="3"/>
      <c r="B74" s="24">
        <v>73</v>
      </c>
      <c r="C74" s="15" t="s">
        <v>203</v>
      </c>
      <c r="D74" s="25" t="s">
        <v>204</v>
      </c>
      <c r="E74" s="26">
        <v>2996816.27</v>
      </c>
      <c r="F74" s="3"/>
      <c r="G74" s="3"/>
      <c r="H74" s="3"/>
      <c r="I74" s="3"/>
      <c r="J74" s="3"/>
      <c r="K74" s="3"/>
      <c r="L74" s="3"/>
      <c r="M74" s="3"/>
      <c r="N74" s="3"/>
      <c r="O74" s="3"/>
      <c r="P74" s="3"/>
      <c r="Q74" s="3"/>
      <c r="R74" s="3"/>
      <c r="S74" s="3"/>
      <c r="T74" s="3"/>
      <c r="U74" s="3"/>
      <c r="V74" s="3"/>
      <c r="W74" s="3"/>
      <c r="X74" s="3"/>
      <c r="Y74" s="3"/>
      <c r="Z74" s="3"/>
    </row>
    <row r="75" spans="1:26" ht="195">
      <c r="A75" s="3"/>
      <c r="B75" s="24">
        <v>74</v>
      </c>
      <c r="C75" s="15" t="s">
        <v>205</v>
      </c>
      <c r="D75" s="25" t="s">
        <v>206</v>
      </c>
      <c r="E75" s="26">
        <v>316540</v>
      </c>
      <c r="F75" s="3"/>
      <c r="G75" s="3"/>
      <c r="H75" s="3"/>
      <c r="I75" s="3"/>
      <c r="J75" s="3"/>
      <c r="K75" s="3"/>
      <c r="L75" s="3"/>
      <c r="M75" s="3"/>
      <c r="N75" s="3"/>
      <c r="O75" s="3"/>
      <c r="P75" s="3"/>
      <c r="Q75" s="3"/>
      <c r="R75" s="3"/>
      <c r="S75" s="3"/>
      <c r="T75" s="3"/>
      <c r="U75" s="3"/>
      <c r="V75" s="3"/>
      <c r="W75" s="3"/>
      <c r="X75" s="3"/>
      <c r="Y75" s="3"/>
      <c r="Z75" s="3"/>
    </row>
    <row r="76" spans="1:26" ht="30">
      <c r="A76" s="3"/>
      <c r="B76" s="24">
        <v>75</v>
      </c>
      <c r="C76" s="15" t="s">
        <v>207</v>
      </c>
      <c r="D76" s="25" t="s">
        <v>208</v>
      </c>
      <c r="E76" s="26">
        <v>580878.27</v>
      </c>
      <c r="F76" s="3"/>
      <c r="G76" s="3"/>
      <c r="H76" s="3"/>
      <c r="I76" s="3"/>
      <c r="J76" s="3"/>
      <c r="K76" s="3"/>
      <c r="L76" s="3"/>
      <c r="M76" s="3"/>
      <c r="N76" s="3"/>
      <c r="O76" s="3"/>
      <c r="P76" s="3"/>
      <c r="Q76" s="3"/>
      <c r="R76" s="3"/>
      <c r="S76" s="3"/>
      <c r="T76" s="3"/>
      <c r="U76" s="3"/>
      <c r="V76" s="3"/>
      <c r="W76" s="3"/>
      <c r="X76" s="3"/>
      <c r="Y76" s="3"/>
      <c r="Z76" s="3"/>
    </row>
    <row r="77" spans="1:26" ht="30">
      <c r="A77" s="3"/>
      <c r="B77" s="24">
        <v>76</v>
      </c>
      <c r="C77" s="15" t="s">
        <v>209</v>
      </c>
      <c r="D77" s="25" t="s">
        <v>210</v>
      </c>
      <c r="E77" s="26">
        <v>409994.27</v>
      </c>
      <c r="F77" s="3"/>
      <c r="G77" s="3"/>
      <c r="H77" s="3"/>
      <c r="I77" s="3"/>
      <c r="J77" s="3"/>
      <c r="K77" s="3"/>
      <c r="L77" s="3"/>
      <c r="M77" s="3"/>
      <c r="N77" s="3"/>
      <c r="O77" s="3"/>
      <c r="P77" s="3"/>
      <c r="Q77" s="3"/>
      <c r="R77" s="3"/>
      <c r="S77" s="3"/>
      <c r="T77" s="3"/>
      <c r="U77" s="3"/>
      <c r="V77" s="3"/>
      <c r="W77" s="3"/>
      <c r="X77" s="3"/>
      <c r="Y77" s="3"/>
      <c r="Z77" s="3"/>
    </row>
    <row r="78" spans="1:26">
      <c r="A78" s="3"/>
      <c r="B78" s="24">
        <v>77</v>
      </c>
      <c r="C78" s="15" t="s">
        <v>211</v>
      </c>
      <c r="D78" s="25" t="s">
        <v>212</v>
      </c>
      <c r="E78" s="26">
        <v>470962.73</v>
      </c>
      <c r="F78" s="3"/>
      <c r="G78" s="3"/>
      <c r="H78" s="3"/>
      <c r="I78" s="3"/>
      <c r="J78" s="3"/>
      <c r="K78" s="3"/>
      <c r="L78" s="3"/>
      <c r="M78" s="3"/>
      <c r="N78" s="3"/>
      <c r="O78" s="3"/>
      <c r="P78" s="3"/>
      <c r="Q78" s="3"/>
      <c r="R78" s="3"/>
      <c r="S78" s="3"/>
      <c r="T78" s="3"/>
      <c r="U78" s="3"/>
      <c r="V78" s="3"/>
      <c r="W78" s="3"/>
      <c r="X78" s="3"/>
      <c r="Y78" s="3"/>
      <c r="Z78" s="3"/>
    </row>
    <row r="79" spans="1:26" ht="30">
      <c r="A79" s="3"/>
      <c r="B79" s="24">
        <v>78</v>
      </c>
      <c r="C79" s="15" t="s">
        <v>213</v>
      </c>
      <c r="D79" s="25" t="s">
        <v>214</v>
      </c>
      <c r="E79" s="26">
        <v>694349.53</v>
      </c>
      <c r="F79" s="3"/>
      <c r="G79" s="3"/>
      <c r="H79" s="3"/>
      <c r="I79" s="3"/>
      <c r="J79" s="3"/>
      <c r="K79" s="3"/>
      <c r="L79" s="3"/>
      <c r="M79" s="3"/>
      <c r="N79" s="3"/>
      <c r="O79" s="3"/>
      <c r="P79" s="3"/>
      <c r="Q79" s="3"/>
      <c r="R79" s="3"/>
      <c r="S79" s="3"/>
      <c r="T79" s="3"/>
      <c r="U79" s="3"/>
      <c r="V79" s="3"/>
      <c r="W79" s="3"/>
      <c r="X79" s="3"/>
      <c r="Y79" s="3"/>
      <c r="Z79" s="3"/>
    </row>
    <row r="80" spans="1:26" ht="30">
      <c r="A80" s="3"/>
      <c r="B80" s="24">
        <v>79</v>
      </c>
      <c r="C80" s="15" t="s">
        <v>215</v>
      </c>
      <c r="D80" s="25" t="s">
        <v>216</v>
      </c>
      <c r="E80" s="26">
        <v>214561.76</v>
      </c>
      <c r="F80" s="3"/>
      <c r="G80" s="3"/>
      <c r="H80" s="3"/>
      <c r="I80" s="3"/>
      <c r="J80" s="3"/>
      <c r="K80" s="3"/>
      <c r="L80" s="3"/>
      <c r="M80" s="3"/>
      <c r="N80" s="3"/>
      <c r="O80" s="3"/>
      <c r="P80" s="3"/>
      <c r="Q80" s="3"/>
      <c r="R80" s="3"/>
      <c r="S80" s="3"/>
      <c r="T80" s="3"/>
      <c r="U80" s="3"/>
      <c r="V80" s="3"/>
      <c r="W80" s="3"/>
      <c r="X80" s="3"/>
      <c r="Y80" s="3"/>
      <c r="Z80" s="3"/>
    </row>
    <row r="81" spans="1:26">
      <c r="A81" s="3"/>
      <c r="B81" s="24">
        <v>80</v>
      </c>
      <c r="C81" s="15" t="s">
        <v>217</v>
      </c>
      <c r="D81" s="25" t="s">
        <v>218</v>
      </c>
      <c r="E81" s="26">
        <v>208845</v>
      </c>
      <c r="F81" s="3"/>
      <c r="G81" s="3"/>
      <c r="H81" s="3"/>
      <c r="I81" s="3"/>
      <c r="J81" s="3"/>
      <c r="K81" s="3"/>
      <c r="L81" s="3"/>
      <c r="M81" s="3"/>
      <c r="N81" s="3"/>
      <c r="O81" s="3"/>
      <c r="P81" s="3"/>
      <c r="Q81" s="3"/>
      <c r="R81" s="3"/>
      <c r="S81" s="3"/>
      <c r="T81" s="3"/>
      <c r="U81" s="3"/>
      <c r="V81" s="3"/>
      <c r="W81" s="3"/>
      <c r="X81" s="3"/>
      <c r="Y81" s="3"/>
      <c r="Z81" s="3"/>
    </row>
    <row r="82" spans="1:26" ht="30">
      <c r="A82" s="3"/>
      <c r="B82" s="24">
        <v>81</v>
      </c>
      <c r="C82" s="15" t="s">
        <v>219</v>
      </c>
      <c r="D82" s="25" t="s">
        <v>220</v>
      </c>
      <c r="E82" s="26">
        <v>115033.73</v>
      </c>
      <c r="F82" s="3"/>
      <c r="G82" s="3"/>
      <c r="H82" s="3"/>
      <c r="I82" s="3"/>
      <c r="J82" s="3"/>
      <c r="K82" s="3"/>
      <c r="L82" s="3"/>
      <c r="M82" s="3"/>
      <c r="N82" s="3"/>
      <c r="O82" s="3"/>
      <c r="P82" s="3"/>
      <c r="Q82" s="3"/>
      <c r="R82" s="3"/>
      <c r="S82" s="3"/>
      <c r="T82" s="3"/>
      <c r="U82" s="3"/>
      <c r="V82" s="3"/>
      <c r="W82" s="3"/>
      <c r="X82" s="3"/>
      <c r="Y82" s="3"/>
      <c r="Z82" s="3"/>
    </row>
    <row r="83" spans="1:26" ht="30">
      <c r="A83" s="3"/>
      <c r="B83" s="24">
        <v>82</v>
      </c>
      <c r="C83" s="15" t="s">
        <v>221</v>
      </c>
      <c r="D83" s="25" t="s">
        <v>222</v>
      </c>
      <c r="E83" s="26">
        <v>8717940</v>
      </c>
      <c r="F83" s="3"/>
      <c r="G83" s="3"/>
      <c r="H83" s="3"/>
      <c r="I83" s="3"/>
      <c r="J83" s="3"/>
      <c r="K83" s="3"/>
      <c r="L83" s="3"/>
      <c r="M83" s="3"/>
      <c r="N83" s="3"/>
      <c r="O83" s="3"/>
      <c r="P83" s="3"/>
      <c r="Q83" s="3"/>
      <c r="R83" s="3"/>
      <c r="S83" s="3"/>
      <c r="T83" s="3"/>
      <c r="U83" s="3"/>
      <c r="V83" s="3"/>
      <c r="W83" s="3"/>
      <c r="X83" s="3"/>
      <c r="Y83" s="3"/>
      <c r="Z83" s="3"/>
    </row>
    <row r="84" spans="1:26" ht="120">
      <c r="A84" s="3"/>
      <c r="B84" s="24">
        <v>83</v>
      </c>
      <c r="C84" s="15" t="s">
        <v>223</v>
      </c>
      <c r="D84" s="25" t="s">
        <v>224</v>
      </c>
      <c r="E84" s="26">
        <v>425345.27</v>
      </c>
      <c r="F84" s="3"/>
      <c r="G84" s="3"/>
      <c r="H84" s="3"/>
      <c r="I84" s="3"/>
      <c r="J84" s="3"/>
      <c r="K84" s="3"/>
      <c r="L84" s="3"/>
      <c r="M84" s="3"/>
      <c r="N84" s="3"/>
      <c r="O84" s="3"/>
      <c r="P84" s="3"/>
      <c r="Q84" s="3"/>
      <c r="R84" s="3"/>
      <c r="S84" s="3"/>
      <c r="T84" s="3"/>
      <c r="U84" s="3"/>
      <c r="V84" s="3"/>
      <c r="W84" s="3"/>
      <c r="X84" s="3"/>
      <c r="Y84" s="3"/>
      <c r="Z84" s="3"/>
    </row>
    <row r="85" spans="1:26" ht="45">
      <c r="A85" s="3"/>
      <c r="B85" s="24">
        <v>84</v>
      </c>
      <c r="C85" s="15" t="s">
        <v>225</v>
      </c>
      <c r="D85" s="25" t="s">
        <v>226</v>
      </c>
      <c r="E85" s="26">
        <v>4165000</v>
      </c>
      <c r="F85" s="3"/>
      <c r="G85" s="3"/>
      <c r="H85" s="3"/>
      <c r="I85" s="3"/>
      <c r="J85" s="3"/>
      <c r="K85" s="3"/>
      <c r="L85" s="3"/>
      <c r="M85" s="3"/>
      <c r="N85" s="3"/>
      <c r="O85" s="3"/>
      <c r="P85" s="3"/>
      <c r="Q85" s="3"/>
      <c r="R85" s="3"/>
      <c r="S85" s="3"/>
      <c r="T85" s="3"/>
      <c r="U85" s="3"/>
      <c r="V85" s="3"/>
      <c r="W85" s="3"/>
      <c r="X85" s="3"/>
      <c r="Y85" s="3"/>
      <c r="Z85" s="3"/>
    </row>
    <row r="86" spans="1:26" ht="30">
      <c r="A86" s="3"/>
      <c r="B86" s="24">
        <v>85</v>
      </c>
      <c r="C86" s="15" t="s">
        <v>227</v>
      </c>
      <c r="D86" s="25" t="s">
        <v>228</v>
      </c>
      <c r="E86" s="26">
        <v>1420860</v>
      </c>
      <c r="F86" s="3"/>
      <c r="G86" s="3"/>
      <c r="H86" s="3"/>
      <c r="I86" s="3"/>
      <c r="J86" s="3"/>
      <c r="K86" s="3"/>
      <c r="L86" s="3"/>
      <c r="M86" s="3"/>
      <c r="N86" s="3"/>
      <c r="O86" s="3"/>
      <c r="P86" s="3"/>
      <c r="Q86" s="3"/>
      <c r="R86" s="3"/>
      <c r="S86" s="3"/>
      <c r="T86" s="3"/>
      <c r="U86" s="3"/>
      <c r="V86" s="3"/>
      <c r="W86" s="3"/>
      <c r="X86" s="3"/>
      <c r="Y86" s="3"/>
      <c r="Z86" s="3"/>
    </row>
    <row r="87" spans="1:26">
      <c r="A87" s="3"/>
      <c r="B87" s="24">
        <v>86</v>
      </c>
      <c r="C87" s="15" t="s">
        <v>229</v>
      </c>
      <c r="D87" s="25" t="s">
        <v>230</v>
      </c>
      <c r="E87" s="26">
        <v>5786375</v>
      </c>
      <c r="F87" s="3"/>
      <c r="G87" s="3"/>
      <c r="H87" s="3"/>
      <c r="I87" s="3"/>
      <c r="J87" s="3"/>
      <c r="K87" s="3"/>
      <c r="L87" s="3"/>
      <c r="M87" s="3"/>
      <c r="N87" s="3"/>
      <c r="O87" s="3"/>
      <c r="P87" s="3"/>
      <c r="Q87" s="3"/>
      <c r="R87" s="3"/>
      <c r="S87" s="3"/>
      <c r="T87" s="3"/>
      <c r="U87" s="3"/>
      <c r="V87" s="3"/>
      <c r="W87" s="3"/>
      <c r="X87" s="3"/>
      <c r="Y87" s="3"/>
      <c r="Z87" s="3"/>
    </row>
    <row r="88" spans="1:26" ht="60">
      <c r="A88" s="3"/>
      <c r="B88" s="24">
        <v>87</v>
      </c>
      <c r="C88" s="15" t="s">
        <v>231</v>
      </c>
      <c r="D88" s="25" t="s">
        <v>232</v>
      </c>
      <c r="E88" s="26">
        <v>1008491.6799999999</v>
      </c>
      <c r="F88" s="3"/>
      <c r="G88" s="3"/>
      <c r="H88" s="3"/>
      <c r="I88" s="3"/>
      <c r="J88" s="3"/>
      <c r="K88" s="3"/>
      <c r="L88" s="3"/>
      <c r="M88" s="3"/>
      <c r="N88" s="3"/>
      <c r="O88" s="3"/>
      <c r="P88" s="3"/>
      <c r="Q88" s="3"/>
      <c r="R88" s="3"/>
      <c r="S88" s="3"/>
      <c r="T88" s="3"/>
      <c r="U88" s="3"/>
      <c r="V88" s="3"/>
      <c r="W88" s="3"/>
      <c r="X88" s="3"/>
      <c r="Y88" s="3"/>
      <c r="Z88" s="3"/>
    </row>
    <row r="89" spans="1:26" ht="409.5">
      <c r="A89" s="3"/>
      <c r="B89" s="24">
        <v>88</v>
      </c>
      <c r="C89" s="15" t="s">
        <v>233</v>
      </c>
      <c r="D89" s="25" t="s">
        <v>234</v>
      </c>
      <c r="E89" s="26">
        <v>7857418.8700000001</v>
      </c>
      <c r="F89" s="3"/>
      <c r="G89" s="3"/>
      <c r="H89" s="3"/>
      <c r="I89" s="3"/>
      <c r="J89" s="3"/>
      <c r="K89" s="3"/>
      <c r="L89" s="3"/>
      <c r="M89" s="3"/>
      <c r="N89" s="3"/>
      <c r="O89" s="3"/>
      <c r="P89" s="3"/>
      <c r="Q89" s="3"/>
      <c r="R89" s="3"/>
      <c r="S89" s="3"/>
      <c r="T89" s="3"/>
      <c r="U89" s="3"/>
      <c r="V89" s="3"/>
      <c r="W89" s="3"/>
      <c r="X89" s="3"/>
      <c r="Y89" s="3"/>
      <c r="Z89" s="3"/>
    </row>
    <row r="90" spans="1:26" ht="30">
      <c r="A90" s="3"/>
      <c r="B90" s="24">
        <v>89</v>
      </c>
      <c r="C90" s="15" t="s">
        <v>235</v>
      </c>
      <c r="D90" s="25" t="s">
        <v>236</v>
      </c>
      <c r="E90" s="26">
        <v>1618338.12</v>
      </c>
      <c r="F90" s="3"/>
      <c r="G90" s="3"/>
      <c r="H90" s="3"/>
      <c r="I90" s="3"/>
      <c r="J90" s="3"/>
      <c r="K90" s="3"/>
      <c r="L90" s="3"/>
      <c r="M90" s="3"/>
      <c r="N90" s="3"/>
      <c r="O90" s="3"/>
      <c r="P90" s="3"/>
      <c r="Q90" s="3"/>
      <c r="R90" s="3"/>
      <c r="S90" s="3"/>
      <c r="T90" s="3"/>
      <c r="U90" s="3"/>
      <c r="V90" s="3"/>
      <c r="W90" s="3"/>
      <c r="X90" s="3"/>
      <c r="Y90" s="3"/>
      <c r="Z90" s="3"/>
    </row>
    <row r="91" spans="1:26" ht="105">
      <c r="A91" s="3"/>
      <c r="B91" s="24">
        <v>90</v>
      </c>
      <c r="C91" s="15" t="s">
        <v>237</v>
      </c>
      <c r="D91" s="25" t="s">
        <v>238</v>
      </c>
      <c r="E91" s="26">
        <v>3132675</v>
      </c>
      <c r="F91" s="3"/>
      <c r="G91" s="3"/>
      <c r="H91" s="3"/>
      <c r="I91" s="3"/>
      <c r="J91" s="3"/>
      <c r="K91" s="3"/>
      <c r="L91" s="3"/>
      <c r="M91" s="3"/>
      <c r="N91" s="3"/>
      <c r="O91" s="3"/>
      <c r="P91" s="3"/>
      <c r="Q91" s="3"/>
      <c r="R91" s="3"/>
      <c r="S91" s="3"/>
      <c r="T91" s="3"/>
      <c r="U91" s="3"/>
      <c r="V91" s="3"/>
      <c r="W91" s="3"/>
      <c r="X91" s="3"/>
      <c r="Y91" s="3"/>
      <c r="Z91" s="3"/>
    </row>
    <row r="92" spans="1:26" ht="60">
      <c r="A92" s="3"/>
      <c r="B92" s="24">
        <v>91</v>
      </c>
      <c r="C92" s="15" t="s">
        <v>239</v>
      </c>
      <c r="D92" s="25" t="s">
        <v>240</v>
      </c>
      <c r="E92" s="26">
        <v>2176906.27</v>
      </c>
      <c r="F92" s="3"/>
      <c r="G92" s="3"/>
      <c r="H92" s="3"/>
      <c r="I92" s="3"/>
      <c r="J92" s="3"/>
      <c r="K92" s="3"/>
      <c r="L92" s="3"/>
      <c r="M92" s="3"/>
      <c r="N92" s="3"/>
      <c r="O92" s="3"/>
      <c r="P92" s="3"/>
      <c r="Q92" s="3"/>
      <c r="R92" s="3"/>
      <c r="S92" s="3"/>
      <c r="T92" s="3"/>
      <c r="U92" s="3"/>
      <c r="V92" s="3"/>
      <c r="W92" s="3"/>
      <c r="X92" s="3"/>
      <c r="Y92" s="3"/>
      <c r="Z92" s="3"/>
    </row>
    <row r="93" spans="1:26" ht="120">
      <c r="A93" s="3"/>
      <c r="B93" s="24">
        <v>92</v>
      </c>
      <c r="C93" s="15" t="s">
        <v>241</v>
      </c>
      <c r="D93" s="25" t="s">
        <v>242</v>
      </c>
      <c r="E93" s="26">
        <v>1392300</v>
      </c>
      <c r="F93" s="3"/>
      <c r="G93" s="3"/>
      <c r="H93" s="3"/>
      <c r="I93" s="3"/>
      <c r="J93" s="3"/>
      <c r="K93" s="3"/>
      <c r="L93" s="3"/>
      <c r="M93" s="3"/>
      <c r="N93" s="3"/>
      <c r="O93" s="3"/>
      <c r="P93" s="3"/>
      <c r="Q93" s="3"/>
      <c r="R93" s="3"/>
      <c r="S93" s="3"/>
      <c r="T93" s="3"/>
      <c r="U93" s="3"/>
      <c r="V93" s="3"/>
      <c r="W93" s="3"/>
      <c r="X93" s="3"/>
      <c r="Y93" s="3"/>
      <c r="Z93" s="3"/>
    </row>
    <row r="94" spans="1:26" ht="120">
      <c r="A94" s="3"/>
      <c r="B94" s="24">
        <v>93</v>
      </c>
      <c r="C94" s="15" t="s">
        <v>243</v>
      </c>
      <c r="D94" s="25" t="s">
        <v>244</v>
      </c>
      <c r="E94" s="26">
        <v>1072983.73</v>
      </c>
      <c r="F94" s="3"/>
      <c r="G94" s="3"/>
      <c r="H94" s="3"/>
      <c r="I94" s="3"/>
      <c r="J94" s="3"/>
      <c r="K94" s="3"/>
      <c r="L94" s="3"/>
      <c r="M94" s="3"/>
      <c r="N94" s="3"/>
      <c r="O94" s="3"/>
      <c r="P94" s="3"/>
      <c r="Q94" s="3"/>
      <c r="R94" s="3"/>
      <c r="S94" s="3"/>
      <c r="T94" s="3"/>
      <c r="U94" s="3"/>
      <c r="V94" s="3"/>
      <c r="W94" s="3"/>
      <c r="X94" s="3"/>
      <c r="Y94" s="3"/>
      <c r="Z94" s="3"/>
    </row>
    <row r="95" spans="1:26" ht="120">
      <c r="A95" s="3"/>
      <c r="B95" s="24">
        <v>94</v>
      </c>
      <c r="C95" s="15" t="s">
        <v>245</v>
      </c>
      <c r="D95" s="25" t="s">
        <v>246</v>
      </c>
      <c r="E95" s="26">
        <v>2051020.93</v>
      </c>
      <c r="F95" s="3"/>
      <c r="G95" s="3"/>
      <c r="H95" s="3"/>
      <c r="I95" s="3"/>
      <c r="J95" s="3"/>
      <c r="K95" s="3"/>
      <c r="L95" s="3"/>
      <c r="M95" s="3"/>
      <c r="N95" s="3"/>
      <c r="O95" s="3"/>
      <c r="P95" s="3"/>
      <c r="Q95" s="3"/>
      <c r="R95" s="3"/>
      <c r="S95" s="3"/>
      <c r="T95" s="3"/>
      <c r="U95" s="3"/>
      <c r="V95" s="3"/>
      <c r="W95" s="3"/>
      <c r="X95" s="3"/>
      <c r="Y95" s="3"/>
      <c r="Z95" s="3"/>
    </row>
    <row r="96" spans="1:26" ht="45">
      <c r="A96" s="3"/>
      <c r="B96" s="24">
        <v>95</v>
      </c>
      <c r="C96" s="15" t="s">
        <v>247</v>
      </c>
      <c r="D96" s="25" t="s">
        <v>248</v>
      </c>
      <c r="E96" s="26">
        <v>2859966.27</v>
      </c>
      <c r="F96" s="3"/>
      <c r="G96" s="3"/>
      <c r="H96" s="3"/>
      <c r="I96" s="3"/>
      <c r="J96" s="3"/>
      <c r="K96" s="3"/>
      <c r="L96" s="3"/>
      <c r="M96" s="3"/>
      <c r="N96" s="3"/>
      <c r="O96" s="3"/>
      <c r="P96" s="3"/>
      <c r="Q96" s="3"/>
      <c r="R96" s="3"/>
      <c r="S96" s="3"/>
      <c r="T96" s="3"/>
      <c r="U96" s="3"/>
      <c r="V96" s="3"/>
      <c r="W96" s="3"/>
      <c r="X96" s="3"/>
      <c r="Y96" s="3"/>
      <c r="Z96" s="3"/>
    </row>
    <row r="97" spans="1:26" ht="45">
      <c r="A97" s="3"/>
      <c r="B97" s="24">
        <v>96</v>
      </c>
      <c r="C97" s="15" t="s">
        <v>249</v>
      </c>
      <c r="D97" s="25" t="s">
        <v>250</v>
      </c>
      <c r="E97" s="26">
        <v>1752275</v>
      </c>
      <c r="F97" s="3"/>
      <c r="G97" s="3"/>
      <c r="H97" s="3"/>
      <c r="I97" s="3"/>
      <c r="J97" s="3"/>
      <c r="K97" s="3"/>
      <c r="L97" s="3"/>
      <c r="M97" s="3"/>
      <c r="N97" s="3"/>
      <c r="O97" s="3"/>
      <c r="P97" s="3"/>
      <c r="Q97" s="3"/>
      <c r="R97" s="3"/>
      <c r="S97" s="3"/>
      <c r="T97" s="3"/>
      <c r="U97" s="3"/>
      <c r="V97" s="3"/>
      <c r="W97" s="3"/>
      <c r="X97" s="3"/>
      <c r="Y97" s="3"/>
      <c r="Z97" s="3"/>
    </row>
    <row r="98" spans="1:26" ht="30">
      <c r="A98" s="3"/>
      <c r="B98" s="24">
        <v>97</v>
      </c>
      <c r="C98" s="15" t="s">
        <v>251</v>
      </c>
      <c r="D98" s="25" t="s">
        <v>252</v>
      </c>
      <c r="E98" s="26">
        <v>169777.3</v>
      </c>
      <c r="F98" s="3"/>
      <c r="G98" s="3"/>
      <c r="H98" s="3"/>
      <c r="I98" s="3"/>
      <c r="J98" s="3"/>
      <c r="K98" s="3"/>
      <c r="L98" s="3"/>
      <c r="M98" s="3"/>
      <c r="N98" s="3"/>
      <c r="O98" s="3"/>
      <c r="P98" s="3"/>
      <c r="Q98" s="3"/>
      <c r="R98" s="3"/>
      <c r="S98" s="3"/>
      <c r="T98" s="3"/>
      <c r="U98" s="3"/>
      <c r="V98" s="3"/>
      <c r="W98" s="3"/>
      <c r="X98" s="3"/>
      <c r="Y98" s="3"/>
      <c r="Z98" s="3"/>
    </row>
    <row r="99" spans="1:26" ht="45">
      <c r="A99" s="3"/>
      <c r="B99" s="24">
        <v>98</v>
      </c>
      <c r="C99" s="15" t="s">
        <v>253</v>
      </c>
      <c r="D99" s="25" t="s">
        <v>254</v>
      </c>
      <c r="E99" s="26">
        <v>83300</v>
      </c>
      <c r="F99" s="3"/>
      <c r="G99" s="3"/>
      <c r="H99" s="3"/>
      <c r="I99" s="3"/>
      <c r="J99" s="3"/>
      <c r="K99" s="3"/>
      <c r="L99" s="3"/>
      <c r="M99" s="3"/>
      <c r="N99" s="3"/>
      <c r="O99" s="3"/>
      <c r="P99" s="3"/>
      <c r="Q99" s="3"/>
      <c r="R99" s="3"/>
      <c r="S99" s="3"/>
      <c r="T99" s="3"/>
      <c r="U99" s="3"/>
      <c r="V99" s="3"/>
      <c r="W99" s="3"/>
      <c r="X99" s="3"/>
      <c r="Y99" s="3"/>
      <c r="Z99" s="3"/>
    </row>
    <row r="100" spans="1:26" ht="60">
      <c r="A100" s="3"/>
      <c r="B100" s="42">
        <v>99</v>
      </c>
      <c r="C100" s="43" t="s">
        <v>255</v>
      </c>
      <c r="D100" s="44" t="s">
        <v>256</v>
      </c>
      <c r="E100" s="45">
        <v>1102237.5</v>
      </c>
      <c r="F100" s="3"/>
      <c r="G100" s="3"/>
      <c r="H100" s="3"/>
      <c r="I100" s="3"/>
      <c r="J100" s="3"/>
      <c r="K100" s="3"/>
      <c r="L100" s="3"/>
      <c r="M100" s="3"/>
      <c r="N100" s="3"/>
      <c r="O100" s="3"/>
      <c r="P100" s="3"/>
      <c r="Q100" s="3"/>
      <c r="R100" s="3"/>
      <c r="S100" s="3"/>
      <c r="T100" s="3"/>
      <c r="U100" s="3"/>
      <c r="V100" s="3"/>
      <c r="W100" s="3"/>
      <c r="X100" s="3"/>
      <c r="Y100" s="3"/>
      <c r="Z100" s="3"/>
    </row>
    <row r="101" spans="1:26" ht="45">
      <c r="A101" s="3"/>
      <c r="B101" s="24">
        <v>100</v>
      </c>
      <c r="C101" s="15" t="s">
        <v>257</v>
      </c>
      <c r="D101" s="25" t="s">
        <v>258</v>
      </c>
      <c r="E101" s="26">
        <v>8121750</v>
      </c>
      <c r="F101" s="3"/>
      <c r="G101" s="3"/>
      <c r="H101" s="3"/>
      <c r="I101" s="3"/>
      <c r="J101" s="3"/>
      <c r="K101" s="3"/>
      <c r="L101" s="3"/>
      <c r="M101" s="3"/>
      <c r="N101" s="3"/>
      <c r="O101" s="3"/>
      <c r="P101" s="3"/>
      <c r="Q101" s="3"/>
      <c r="R101" s="3"/>
      <c r="S101" s="3"/>
      <c r="T101" s="3"/>
      <c r="U101" s="3"/>
      <c r="V101" s="3"/>
      <c r="W101" s="3"/>
      <c r="X101" s="3"/>
      <c r="Y101" s="3"/>
      <c r="Z101" s="3"/>
    </row>
    <row r="102" spans="1:26" ht="45">
      <c r="A102" s="3"/>
      <c r="B102" s="24">
        <v>101</v>
      </c>
      <c r="C102" s="15" t="s">
        <v>259</v>
      </c>
      <c r="D102" s="25" t="s">
        <v>260</v>
      </c>
      <c r="E102" s="26">
        <v>5463660.0899999999</v>
      </c>
      <c r="F102" s="3"/>
      <c r="G102" s="3"/>
      <c r="H102" s="3"/>
      <c r="I102" s="3"/>
      <c r="J102" s="3"/>
      <c r="K102" s="3"/>
      <c r="L102" s="3"/>
      <c r="M102" s="3"/>
      <c r="N102" s="3"/>
      <c r="O102" s="3"/>
      <c r="P102" s="3"/>
      <c r="Q102" s="3"/>
      <c r="R102" s="3"/>
      <c r="S102" s="3"/>
      <c r="T102" s="3"/>
      <c r="U102" s="3"/>
      <c r="V102" s="3"/>
      <c r="W102" s="3"/>
      <c r="X102" s="3"/>
      <c r="Y102" s="3"/>
      <c r="Z102" s="3"/>
    </row>
    <row r="103" spans="1:26" ht="30">
      <c r="A103" s="3"/>
      <c r="B103" s="24">
        <v>102</v>
      </c>
      <c r="C103" s="15" t="s">
        <v>261</v>
      </c>
      <c r="D103" s="25" t="s">
        <v>262</v>
      </c>
      <c r="E103" s="26">
        <v>3451000</v>
      </c>
      <c r="F103" s="3"/>
      <c r="G103" s="3"/>
      <c r="H103" s="3"/>
      <c r="I103" s="3"/>
      <c r="J103" s="3"/>
      <c r="K103" s="3"/>
      <c r="L103" s="3"/>
      <c r="M103" s="3"/>
      <c r="N103" s="3"/>
      <c r="O103" s="3"/>
      <c r="P103" s="3"/>
      <c r="Q103" s="3"/>
      <c r="R103" s="3"/>
      <c r="S103" s="3"/>
      <c r="T103" s="3"/>
      <c r="U103" s="3"/>
      <c r="V103" s="3"/>
      <c r="W103" s="3"/>
      <c r="X103" s="3"/>
      <c r="Y103" s="3"/>
      <c r="Z103" s="3"/>
    </row>
    <row r="104" spans="1:26" ht="30">
      <c r="A104" s="3"/>
      <c r="B104" s="24">
        <v>103</v>
      </c>
      <c r="C104" s="15" t="s">
        <v>263</v>
      </c>
      <c r="D104" s="25" t="s">
        <v>264</v>
      </c>
      <c r="E104" s="26">
        <v>2665600</v>
      </c>
      <c r="F104" s="3"/>
      <c r="G104" s="3"/>
      <c r="H104" s="3"/>
      <c r="I104" s="3"/>
      <c r="J104" s="3"/>
      <c r="K104" s="3"/>
      <c r="L104" s="3"/>
      <c r="M104" s="3"/>
      <c r="N104" s="3"/>
      <c r="O104" s="3"/>
      <c r="P104" s="3"/>
      <c r="Q104" s="3"/>
      <c r="R104" s="3"/>
      <c r="S104" s="3"/>
      <c r="T104" s="3"/>
      <c r="U104" s="3"/>
      <c r="V104" s="3"/>
      <c r="W104" s="3"/>
      <c r="X104" s="3"/>
      <c r="Y104" s="3"/>
      <c r="Z104" s="3"/>
    </row>
    <row r="105" spans="1:26" ht="30">
      <c r="A105" s="3"/>
      <c r="B105" s="24">
        <v>104</v>
      </c>
      <c r="C105" s="15" t="s">
        <v>265</v>
      </c>
      <c r="D105" s="25" t="s">
        <v>266</v>
      </c>
      <c r="E105" s="26">
        <v>2665600</v>
      </c>
      <c r="F105" s="3"/>
      <c r="G105" s="3"/>
      <c r="H105" s="3"/>
      <c r="I105" s="3"/>
      <c r="J105" s="3"/>
      <c r="K105" s="3"/>
      <c r="L105" s="3"/>
      <c r="M105" s="3"/>
      <c r="N105" s="3"/>
      <c r="O105" s="3"/>
      <c r="P105" s="3"/>
      <c r="Q105" s="3"/>
      <c r="R105" s="3"/>
      <c r="S105" s="3"/>
      <c r="T105" s="3"/>
      <c r="U105" s="3"/>
      <c r="V105" s="3"/>
      <c r="W105" s="3"/>
      <c r="X105" s="3"/>
      <c r="Y105" s="3"/>
      <c r="Z105" s="3"/>
    </row>
    <row r="106" spans="1:26" ht="30">
      <c r="A106" s="3"/>
      <c r="B106" s="24">
        <v>105</v>
      </c>
      <c r="C106" s="15" t="s">
        <v>267</v>
      </c>
      <c r="D106" s="25" t="s">
        <v>268</v>
      </c>
      <c r="E106" s="26">
        <v>2937184.18</v>
      </c>
      <c r="F106" s="3"/>
      <c r="G106" s="3"/>
      <c r="H106" s="3"/>
      <c r="I106" s="3"/>
      <c r="J106" s="3"/>
      <c r="K106" s="3"/>
      <c r="L106" s="3"/>
      <c r="M106" s="3"/>
      <c r="N106" s="3"/>
      <c r="O106" s="3"/>
      <c r="P106" s="3"/>
      <c r="Q106" s="3"/>
      <c r="R106" s="3"/>
      <c r="S106" s="3"/>
      <c r="T106" s="3"/>
      <c r="U106" s="3"/>
      <c r="V106" s="3"/>
      <c r="W106" s="3"/>
      <c r="X106" s="3"/>
      <c r="Y106" s="3"/>
      <c r="Z106" s="3"/>
    </row>
    <row r="107" spans="1:26" ht="45">
      <c r="A107" s="3"/>
      <c r="B107" s="24">
        <v>106</v>
      </c>
      <c r="C107" s="15" t="s">
        <v>269</v>
      </c>
      <c r="D107" s="25" t="s">
        <v>270</v>
      </c>
      <c r="E107" s="26">
        <v>2229584</v>
      </c>
      <c r="F107" s="3"/>
      <c r="G107" s="3"/>
      <c r="H107" s="3"/>
      <c r="I107" s="3"/>
      <c r="J107" s="3"/>
      <c r="K107" s="3"/>
      <c r="L107" s="3"/>
      <c r="M107" s="3"/>
      <c r="N107" s="3"/>
      <c r="O107" s="3"/>
      <c r="P107" s="3"/>
      <c r="Q107" s="3"/>
      <c r="R107" s="3"/>
      <c r="S107" s="3"/>
      <c r="T107" s="3"/>
      <c r="U107" s="3"/>
      <c r="V107" s="3"/>
      <c r="W107" s="3"/>
      <c r="X107" s="3"/>
      <c r="Y107" s="3"/>
      <c r="Z107" s="3"/>
    </row>
    <row r="108" spans="1:26" ht="90">
      <c r="A108" s="3"/>
      <c r="B108" s="24">
        <v>107</v>
      </c>
      <c r="C108" s="15" t="s">
        <v>271</v>
      </c>
      <c r="D108" s="25" t="s">
        <v>272</v>
      </c>
      <c r="E108" s="26">
        <v>4200700</v>
      </c>
      <c r="F108" s="3"/>
      <c r="G108" s="3"/>
      <c r="H108" s="3"/>
      <c r="I108" s="3"/>
      <c r="J108" s="3"/>
      <c r="K108" s="3"/>
      <c r="L108" s="3"/>
      <c r="M108" s="3"/>
      <c r="N108" s="3"/>
      <c r="O108" s="3"/>
      <c r="P108" s="3"/>
      <c r="Q108" s="3"/>
      <c r="R108" s="3"/>
      <c r="S108" s="3"/>
      <c r="T108" s="3"/>
      <c r="U108" s="3"/>
      <c r="V108" s="3"/>
      <c r="W108" s="3"/>
      <c r="X108" s="3"/>
      <c r="Y108" s="3"/>
      <c r="Z108" s="3"/>
    </row>
    <row r="109" spans="1:26" ht="75">
      <c r="A109" s="3"/>
      <c r="B109" s="24">
        <v>108</v>
      </c>
      <c r="C109" s="15" t="s">
        <v>273</v>
      </c>
      <c r="D109" s="25" t="s">
        <v>274</v>
      </c>
      <c r="E109" s="26">
        <v>8288350</v>
      </c>
      <c r="F109" s="3"/>
      <c r="G109" s="3"/>
      <c r="H109" s="3"/>
      <c r="I109" s="3"/>
      <c r="J109" s="3"/>
      <c r="K109" s="3"/>
      <c r="L109" s="3"/>
      <c r="M109" s="3"/>
      <c r="N109" s="3"/>
      <c r="O109" s="3"/>
      <c r="P109" s="3"/>
      <c r="Q109" s="3"/>
      <c r="R109" s="3"/>
      <c r="S109" s="3"/>
      <c r="T109" s="3"/>
      <c r="U109" s="3"/>
      <c r="V109" s="3"/>
      <c r="W109" s="3"/>
      <c r="X109" s="3"/>
      <c r="Y109" s="3"/>
      <c r="Z109" s="3"/>
    </row>
    <row r="110" spans="1:26" ht="45">
      <c r="A110" s="3"/>
      <c r="B110" s="24">
        <v>109</v>
      </c>
      <c r="C110" s="15" t="s">
        <v>275</v>
      </c>
      <c r="D110" s="25" t="s">
        <v>276</v>
      </c>
      <c r="E110" s="26">
        <v>2368100</v>
      </c>
      <c r="F110" s="3"/>
      <c r="G110" s="3"/>
      <c r="H110" s="3"/>
      <c r="I110" s="3"/>
      <c r="J110" s="3"/>
      <c r="K110" s="3"/>
      <c r="L110" s="3"/>
      <c r="M110" s="3"/>
      <c r="N110" s="3"/>
      <c r="O110" s="3"/>
      <c r="P110" s="3"/>
      <c r="Q110" s="3"/>
      <c r="R110" s="3"/>
      <c r="S110" s="3"/>
      <c r="T110" s="3"/>
      <c r="U110" s="3"/>
      <c r="V110" s="3"/>
      <c r="W110" s="3"/>
      <c r="X110" s="3"/>
      <c r="Y110" s="3"/>
      <c r="Z110" s="3"/>
    </row>
    <row r="111" spans="1:26">
      <c r="A111" s="3"/>
      <c r="B111" s="24">
        <v>110</v>
      </c>
      <c r="C111" s="15"/>
      <c r="D111" s="25"/>
      <c r="E111" s="26"/>
      <c r="F111" s="3"/>
      <c r="G111" s="3"/>
      <c r="H111" s="3"/>
      <c r="I111" s="3"/>
      <c r="J111" s="3"/>
      <c r="K111" s="3"/>
      <c r="L111" s="3"/>
      <c r="M111" s="3"/>
      <c r="N111" s="3"/>
      <c r="O111" s="3"/>
      <c r="P111" s="3"/>
      <c r="Q111" s="3"/>
      <c r="R111" s="3"/>
      <c r="S111" s="3"/>
      <c r="T111" s="3"/>
      <c r="U111" s="3"/>
      <c r="V111" s="3"/>
      <c r="W111" s="3"/>
      <c r="X111" s="3"/>
      <c r="Y111" s="3"/>
      <c r="Z111" s="3"/>
    </row>
    <row r="112" spans="1:26">
      <c r="A112" s="3"/>
      <c r="B112" s="24">
        <v>111</v>
      </c>
      <c r="C112" s="15" t="s">
        <v>277</v>
      </c>
      <c r="D112" s="25" t="s">
        <v>278</v>
      </c>
      <c r="E112" s="26">
        <v>360060.68</v>
      </c>
      <c r="F112" s="3"/>
      <c r="G112" s="3"/>
      <c r="H112" s="3"/>
      <c r="I112" s="3"/>
      <c r="J112" s="3"/>
      <c r="K112" s="3"/>
      <c r="L112" s="3"/>
      <c r="M112" s="3"/>
      <c r="N112" s="3"/>
      <c r="O112" s="3"/>
      <c r="P112" s="3"/>
      <c r="Q112" s="3"/>
      <c r="R112" s="3"/>
      <c r="S112" s="3"/>
      <c r="T112" s="3"/>
      <c r="U112" s="3"/>
      <c r="V112" s="3"/>
      <c r="W112" s="3"/>
      <c r="X112" s="3"/>
      <c r="Y112" s="3"/>
      <c r="Z112" s="3"/>
    </row>
    <row r="113" spans="1:26" ht="45">
      <c r="A113" s="3"/>
      <c r="B113" s="24">
        <v>112</v>
      </c>
      <c r="C113" s="15" t="s">
        <v>279</v>
      </c>
      <c r="D113" s="25" t="s">
        <v>280</v>
      </c>
      <c r="E113" s="26">
        <v>3968141.87</v>
      </c>
      <c r="F113" s="3"/>
      <c r="G113" s="3"/>
      <c r="H113" s="3"/>
      <c r="I113" s="3"/>
      <c r="J113" s="3"/>
      <c r="K113" s="3"/>
      <c r="L113" s="3"/>
      <c r="M113" s="3"/>
      <c r="N113" s="3"/>
      <c r="O113" s="3"/>
      <c r="P113" s="3"/>
      <c r="Q113" s="3"/>
      <c r="R113" s="3"/>
      <c r="S113" s="3"/>
      <c r="T113" s="3"/>
      <c r="U113" s="3"/>
      <c r="V113" s="3"/>
      <c r="W113" s="3"/>
      <c r="X113" s="3"/>
      <c r="Y113" s="3"/>
      <c r="Z113" s="3"/>
    </row>
    <row r="114" spans="1:26" ht="45">
      <c r="A114" s="3"/>
      <c r="B114" s="24">
        <v>113</v>
      </c>
      <c r="C114" s="15" t="s">
        <v>281</v>
      </c>
      <c r="D114" s="25" t="s">
        <v>282</v>
      </c>
      <c r="E114" s="26">
        <v>887171.17999999993</v>
      </c>
      <c r="F114" s="3"/>
      <c r="G114" s="3"/>
      <c r="H114" s="3"/>
      <c r="I114" s="3"/>
      <c r="J114" s="3"/>
      <c r="K114" s="3"/>
      <c r="L114" s="3"/>
      <c r="M114" s="3"/>
      <c r="N114" s="3"/>
      <c r="O114" s="3"/>
      <c r="P114" s="3"/>
      <c r="Q114" s="3"/>
      <c r="R114" s="3"/>
      <c r="S114" s="3"/>
      <c r="T114" s="3"/>
      <c r="U114" s="3"/>
      <c r="V114" s="3"/>
      <c r="W114" s="3"/>
      <c r="X114" s="3"/>
      <c r="Y114" s="3"/>
      <c r="Z114" s="3"/>
    </row>
    <row r="115" spans="1:26" ht="45">
      <c r="A115" s="3"/>
      <c r="B115" s="24">
        <v>114</v>
      </c>
      <c r="C115" s="15" t="s">
        <v>283</v>
      </c>
      <c r="D115" s="25" t="s">
        <v>284</v>
      </c>
      <c r="E115" s="26">
        <v>367988.46</v>
      </c>
      <c r="F115" s="3"/>
      <c r="G115" s="3"/>
      <c r="H115" s="3"/>
      <c r="I115" s="3"/>
      <c r="J115" s="3"/>
      <c r="K115" s="3"/>
      <c r="L115" s="3"/>
      <c r="M115" s="3"/>
      <c r="N115" s="3"/>
      <c r="O115" s="3"/>
      <c r="P115" s="3"/>
      <c r="Q115" s="3"/>
      <c r="R115" s="3"/>
      <c r="S115" s="3"/>
      <c r="T115" s="3"/>
      <c r="U115" s="3"/>
      <c r="V115" s="3"/>
      <c r="W115" s="3"/>
      <c r="X115" s="3"/>
      <c r="Y115" s="3"/>
      <c r="Z115" s="3"/>
    </row>
    <row r="116" spans="1:26">
      <c r="A116" s="3"/>
      <c r="B116" s="24">
        <v>115</v>
      </c>
      <c r="C116" s="15"/>
      <c r="D116" s="25"/>
      <c r="E116" s="26"/>
      <c r="F116" s="3"/>
      <c r="G116" s="3"/>
      <c r="H116" s="3"/>
      <c r="I116" s="3"/>
      <c r="J116" s="3"/>
      <c r="K116" s="3"/>
      <c r="L116" s="3"/>
      <c r="M116" s="3"/>
      <c r="N116" s="3"/>
      <c r="O116" s="3"/>
      <c r="P116" s="3"/>
      <c r="Q116" s="3"/>
      <c r="R116" s="3"/>
      <c r="S116" s="3"/>
      <c r="T116" s="3"/>
      <c r="U116" s="3"/>
      <c r="V116" s="3"/>
      <c r="W116" s="3"/>
      <c r="X116" s="3"/>
      <c r="Y116" s="3"/>
      <c r="Z116" s="3"/>
    </row>
    <row r="117" spans="1:26" ht="300">
      <c r="A117" s="3"/>
      <c r="B117" s="24">
        <v>116</v>
      </c>
      <c r="C117" s="15" t="s">
        <v>285</v>
      </c>
      <c r="D117" s="25" t="s">
        <v>286</v>
      </c>
      <c r="E117" s="26">
        <v>72360</v>
      </c>
      <c r="F117" s="3"/>
      <c r="G117" s="3"/>
      <c r="H117" s="3"/>
      <c r="I117" s="3"/>
      <c r="J117" s="3"/>
      <c r="K117" s="3"/>
      <c r="L117" s="3"/>
      <c r="M117" s="3"/>
      <c r="N117" s="3"/>
      <c r="O117" s="3"/>
      <c r="P117" s="3"/>
      <c r="Q117" s="3"/>
      <c r="R117" s="3"/>
      <c r="S117" s="3"/>
      <c r="T117" s="3"/>
      <c r="U117" s="3"/>
      <c r="V117" s="3"/>
      <c r="W117" s="3"/>
      <c r="X117" s="3"/>
      <c r="Y117" s="3"/>
      <c r="Z117" s="3"/>
    </row>
    <row r="118" spans="1:26" ht="60">
      <c r="A118" s="3"/>
      <c r="B118" s="24">
        <v>117</v>
      </c>
      <c r="C118" s="15" t="s">
        <v>287</v>
      </c>
      <c r="D118" s="25" t="s">
        <v>288</v>
      </c>
      <c r="E118" s="26">
        <v>61261.2</v>
      </c>
      <c r="F118" s="3"/>
      <c r="G118" s="3"/>
      <c r="H118" s="3"/>
      <c r="I118" s="3"/>
      <c r="J118" s="3"/>
      <c r="K118" s="3"/>
      <c r="L118" s="3"/>
      <c r="M118" s="3"/>
      <c r="N118" s="3"/>
      <c r="O118" s="3"/>
      <c r="P118" s="3"/>
      <c r="Q118" s="3"/>
      <c r="R118" s="3"/>
      <c r="S118" s="3"/>
      <c r="T118" s="3"/>
      <c r="U118" s="3"/>
      <c r="V118" s="3"/>
      <c r="W118" s="3"/>
      <c r="X118" s="3"/>
      <c r="Y118" s="3"/>
      <c r="Z118" s="3"/>
    </row>
    <row r="119" spans="1:26" ht="135">
      <c r="A119" s="3"/>
      <c r="B119" s="24">
        <v>118</v>
      </c>
      <c r="C119" s="15" t="s">
        <v>289</v>
      </c>
      <c r="D119" s="25" t="s">
        <v>290</v>
      </c>
      <c r="E119" s="26">
        <v>94248</v>
      </c>
      <c r="F119" s="3"/>
      <c r="G119" s="3"/>
      <c r="H119" s="3"/>
      <c r="I119" s="3"/>
      <c r="J119" s="3"/>
      <c r="K119" s="3"/>
      <c r="L119" s="3"/>
      <c r="M119" s="3"/>
      <c r="N119" s="3"/>
      <c r="O119" s="3"/>
      <c r="P119" s="3"/>
      <c r="Q119" s="3"/>
      <c r="R119" s="3"/>
      <c r="S119" s="3"/>
      <c r="T119" s="3"/>
      <c r="U119" s="3"/>
      <c r="V119" s="3"/>
      <c r="W119" s="3"/>
      <c r="X119" s="3"/>
      <c r="Y119" s="3"/>
      <c r="Z119" s="3"/>
    </row>
    <row r="120" spans="1:26" ht="45">
      <c r="A120" s="3"/>
      <c r="B120" s="24">
        <v>119</v>
      </c>
      <c r="C120" s="15" t="s">
        <v>291</v>
      </c>
      <c r="D120" s="25" t="s">
        <v>292</v>
      </c>
      <c r="E120" s="26">
        <v>37128</v>
      </c>
      <c r="F120" s="3"/>
      <c r="G120" s="3"/>
      <c r="H120" s="3"/>
      <c r="I120" s="3"/>
      <c r="J120" s="3"/>
      <c r="K120" s="3"/>
      <c r="L120" s="3"/>
      <c r="M120" s="3"/>
      <c r="N120" s="3"/>
      <c r="O120" s="3"/>
      <c r="P120" s="3"/>
      <c r="Q120" s="3"/>
      <c r="R120" s="3"/>
      <c r="S120" s="3"/>
      <c r="T120" s="3"/>
      <c r="U120" s="3"/>
      <c r="V120" s="3"/>
      <c r="W120" s="3"/>
      <c r="X120" s="3"/>
      <c r="Y120" s="3"/>
      <c r="Z120" s="3"/>
    </row>
    <row r="121" spans="1:26" ht="30">
      <c r="A121" s="3"/>
      <c r="B121" s="24">
        <v>120</v>
      </c>
      <c r="C121" s="15" t="s">
        <v>293</v>
      </c>
      <c r="D121" s="25" t="s">
        <v>294</v>
      </c>
      <c r="E121" s="26">
        <v>12078.5</v>
      </c>
      <c r="F121" s="3"/>
      <c r="G121" s="3"/>
      <c r="H121" s="3"/>
      <c r="I121" s="3"/>
      <c r="J121" s="3"/>
      <c r="K121" s="3"/>
      <c r="L121" s="3"/>
      <c r="M121" s="3"/>
      <c r="N121" s="3"/>
      <c r="O121" s="3"/>
      <c r="P121" s="3"/>
      <c r="Q121" s="3"/>
      <c r="R121" s="3"/>
      <c r="S121" s="3"/>
      <c r="T121" s="3"/>
      <c r="U121" s="3"/>
      <c r="V121" s="3"/>
      <c r="W121" s="3"/>
      <c r="X121" s="3"/>
      <c r="Y121" s="3"/>
      <c r="Z121" s="3"/>
    </row>
    <row r="122" spans="1:26" ht="30">
      <c r="A122" s="3"/>
      <c r="B122" s="24">
        <v>121</v>
      </c>
      <c r="C122" s="15" t="s">
        <v>295</v>
      </c>
      <c r="D122" s="25"/>
      <c r="E122" s="26">
        <v>7398.23</v>
      </c>
      <c r="F122" s="3"/>
      <c r="G122" s="3"/>
      <c r="H122" s="3"/>
      <c r="I122" s="3"/>
      <c r="J122" s="3"/>
      <c r="K122" s="3"/>
      <c r="L122" s="3"/>
      <c r="M122" s="3"/>
      <c r="N122" s="3"/>
      <c r="O122" s="3"/>
      <c r="P122" s="3"/>
      <c r="Q122" s="3"/>
      <c r="R122" s="3"/>
      <c r="S122" s="3"/>
      <c r="T122" s="3"/>
      <c r="U122" s="3"/>
      <c r="V122" s="3"/>
      <c r="W122" s="3"/>
      <c r="X122" s="3"/>
      <c r="Y122" s="3"/>
      <c r="Z122" s="3"/>
    </row>
    <row r="123" spans="1:26" ht="60">
      <c r="A123" s="3"/>
      <c r="B123" s="24">
        <v>122</v>
      </c>
      <c r="C123" s="15" t="s">
        <v>296</v>
      </c>
      <c r="D123" s="25" t="s">
        <v>297</v>
      </c>
      <c r="E123" s="26">
        <v>406087.5</v>
      </c>
      <c r="F123" s="3"/>
      <c r="G123" s="3"/>
      <c r="H123" s="3"/>
      <c r="I123" s="3"/>
      <c r="J123" s="3"/>
      <c r="K123" s="3"/>
      <c r="L123" s="3"/>
      <c r="M123" s="3"/>
      <c r="N123" s="3"/>
      <c r="O123" s="3"/>
      <c r="P123" s="3"/>
      <c r="Q123" s="3"/>
      <c r="R123" s="3"/>
      <c r="S123" s="3"/>
      <c r="T123" s="3"/>
      <c r="U123" s="3"/>
      <c r="V123" s="3"/>
      <c r="W123" s="3"/>
      <c r="X123" s="3"/>
      <c r="Y123" s="3"/>
      <c r="Z123" s="3"/>
    </row>
    <row r="124" spans="1:26" ht="30">
      <c r="A124" s="3"/>
      <c r="B124" s="24">
        <v>123</v>
      </c>
      <c r="C124" s="15" t="s">
        <v>298</v>
      </c>
      <c r="D124" s="25" t="s">
        <v>299</v>
      </c>
      <c r="E124" s="26">
        <v>19040</v>
      </c>
      <c r="F124" s="3"/>
      <c r="G124" s="3"/>
      <c r="H124" s="3"/>
      <c r="I124" s="3"/>
      <c r="J124" s="3"/>
      <c r="K124" s="3"/>
      <c r="L124" s="3"/>
      <c r="M124" s="3"/>
      <c r="N124" s="3"/>
      <c r="O124" s="3"/>
      <c r="P124" s="3"/>
      <c r="Q124" s="3"/>
      <c r="R124" s="3"/>
      <c r="S124" s="3"/>
      <c r="T124" s="3"/>
      <c r="U124" s="3"/>
      <c r="V124" s="3"/>
      <c r="W124" s="3"/>
      <c r="X124" s="3"/>
      <c r="Y124" s="3"/>
      <c r="Z124" s="3"/>
    </row>
    <row r="125" spans="1:26" ht="135">
      <c r="A125" s="3"/>
      <c r="B125" s="24">
        <v>124</v>
      </c>
      <c r="C125" s="15" t="s">
        <v>300</v>
      </c>
      <c r="D125" s="25" t="s">
        <v>301</v>
      </c>
      <c r="E125" s="26">
        <v>595</v>
      </c>
      <c r="F125" s="3"/>
      <c r="G125" s="3"/>
      <c r="H125" s="3"/>
      <c r="I125" s="3"/>
      <c r="J125" s="3"/>
      <c r="K125" s="3"/>
      <c r="L125" s="3"/>
      <c r="M125" s="3"/>
      <c r="N125" s="3"/>
      <c r="O125" s="3"/>
      <c r="P125" s="3"/>
      <c r="Q125" s="3"/>
      <c r="R125" s="3"/>
      <c r="S125" s="3"/>
      <c r="T125" s="3"/>
      <c r="U125" s="3"/>
      <c r="V125" s="3"/>
      <c r="W125" s="3"/>
      <c r="X125" s="3"/>
      <c r="Y125" s="3"/>
      <c r="Z125" s="3"/>
    </row>
    <row r="126" spans="1:26" ht="30">
      <c r="A126" s="3"/>
      <c r="B126" s="24">
        <v>125</v>
      </c>
      <c r="C126" s="15" t="s">
        <v>302</v>
      </c>
      <c r="D126" s="25" t="s">
        <v>303</v>
      </c>
      <c r="E126" s="26">
        <v>759.22</v>
      </c>
      <c r="F126" s="3"/>
      <c r="G126" s="3"/>
      <c r="H126" s="3"/>
      <c r="I126" s="3"/>
      <c r="J126" s="3"/>
      <c r="K126" s="3"/>
      <c r="L126" s="3"/>
      <c r="M126" s="3"/>
      <c r="N126" s="3"/>
      <c r="O126" s="3"/>
      <c r="P126" s="3"/>
      <c r="Q126" s="3"/>
      <c r="R126" s="3"/>
      <c r="S126" s="3"/>
      <c r="T126" s="3"/>
      <c r="U126" s="3"/>
      <c r="V126" s="3"/>
      <c r="W126" s="3"/>
      <c r="X126" s="3"/>
      <c r="Y126" s="3"/>
      <c r="Z126" s="3"/>
    </row>
    <row r="127" spans="1:26" ht="30">
      <c r="A127" s="3"/>
      <c r="B127" s="24">
        <v>126</v>
      </c>
      <c r="C127" s="15" t="s">
        <v>304</v>
      </c>
      <c r="D127" s="25" t="s">
        <v>305</v>
      </c>
      <c r="E127" s="26">
        <v>29253.77</v>
      </c>
      <c r="F127" s="3"/>
      <c r="G127" s="3"/>
      <c r="H127" s="3"/>
      <c r="I127" s="3"/>
      <c r="J127" s="3"/>
      <c r="K127" s="3"/>
      <c r="L127" s="3"/>
      <c r="M127" s="3"/>
      <c r="N127" s="3"/>
      <c r="O127" s="3"/>
      <c r="P127" s="3"/>
      <c r="Q127" s="3"/>
      <c r="R127" s="3"/>
      <c r="S127" s="3"/>
      <c r="T127" s="3"/>
      <c r="U127" s="3"/>
      <c r="V127" s="3"/>
      <c r="W127" s="3"/>
      <c r="X127" s="3"/>
      <c r="Y127" s="3"/>
      <c r="Z127" s="3"/>
    </row>
    <row r="128" spans="1:26" ht="30">
      <c r="A128" s="3"/>
      <c r="B128" s="24">
        <v>127</v>
      </c>
      <c r="C128" s="15" t="s">
        <v>306</v>
      </c>
      <c r="D128" s="25" t="s">
        <v>307</v>
      </c>
      <c r="E128" s="26">
        <v>23284.73</v>
      </c>
      <c r="F128" s="3"/>
      <c r="G128" s="3"/>
      <c r="H128" s="3"/>
      <c r="I128" s="3"/>
      <c r="J128" s="3"/>
      <c r="K128" s="3"/>
      <c r="L128" s="3"/>
      <c r="M128" s="3"/>
      <c r="N128" s="3"/>
      <c r="O128" s="3"/>
      <c r="P128" s="3"/>
      <c r="Q128" s="3"/>
      <c r="R128" s="3"/>
      <c r="S128" s="3"/>
      <c r="T128" s="3"/>
      <c r="U128" s="3"/>
      <c r="V128" s="3"/>
      <c r="W128" s="3"/>
      <c r="X128" s="3"/>
      <c r="Y128" s="3"/>
      <c r="Z128" s="3"/>
    </row>
    <row r="129" spans="1:26" ht="45">
      <c r="A129" s="3"/>
      <c r="B129" s="24">
        <v>128</v>
      </c>
      <c r="C129" s="15" t="s">
        <v>308</v>
      </c>
      <c r="D129" s="25" t="s">
        <v>309</v>
      </c>
      <c r="E129" s="26">
        <v>109400.27</v>
      </c>
      <c r="F129" s="3"/>
      <c r="G129" s="3"/>
      <c r="H129" s="3"/>
      <c r="I129" s="3"/>
      <c r="J129" s="3"/>
      <c r="K129" s="3"/>
      <c r="L129" s="3"/>
      <c r="M129" s="3"/>
      <c r="N129" s="3"/>
      <c r="O129" s="3"/>
      <c r="P129" s="3"/>
      <c r="Q129" s="3"/>
      <c r="R129" s="3"/>
      <c r="S129" s="3"/>
      <c r="T129" s="3"/>
      <c r="U129" s="3"/>
      <c r="V129" s="3"/>
      <c r="W129" s="3"/>
      <c r="X129" s="3"/>
      <c r="Y129" s="3"/>
      <c r="Z129" s="3"/>
    </row>
    <row r="130" spans="1:26">
      <c r="A130" s="3"/>
      <c r="B130" s="24">
        <v>129</v>
      </c>
      <c r="C130" s="15" t="s">
        <v>310</v>
      </c>
      <c r="D130" s="25" t="s">
        <v>311</v>
      </c>
      <c r="E130" s="26">
        <v>25525.5</v>
      </c>
      <c r="F130" s="3"/>
      <c r="G130" s="3"/>
      <c r="H130" s="3"/>
      <c r="I130" s="3"/>
      <c r="J130" s="3"/>
      <c r="K130" s="3"/>
      <c r="L130" s="3"/>
      <c r="M130" s="3"/>
      <c r="N130" s="3"/>
      <c r="O130" s="3"/>
      <c r="P130" s="3"/>
      <c r="Q130" s="3"/>
      <c r="R130" s="3"/>
      <c r="S130" s="3"/>
      <c r="T130" s="3"/>
      <c r="U130" s="3"/>
      <c r="V130" s="3"/>
      <c r="W130" s="3"/>
      <c r="X130" s="3"/>
      <c r="Y130" s="3"/>
      <c r="Z130" s="3"/>
    </row>
    <row r="131" spans="1:26">
      <c r="A131" s="3"/>
      <c r="B131" s="24">
        <v>130</v>
      </c>
      <c r="C131" s="15" t="s">
        <v>312</v>
      </c>
      <c r="D131" s="25" t="s">
        <v>313</v>
      </c>
      <c r="E131" s="26">
        <v>18772.25</v>
      </c>
      <c r="F131" s="3"/>
      <c r="G131" s="3"/>
      <c r="H131" s="3"/>
      <c r="I131" s="3"/>
      <c r="J131" s="3"/>
      <c r="K131" s="3"/>
      <c r="L131" s="3"/>
      <c r="M131" s="3"/>
      <c r="N131" s="3"/>
      <c r="O131" s="3"/>
      <c r="P131" s="3"/>
      <c r="Q131" s="3"/>
      <c r="R131" s="3"/>
      <c r="S131" s="3"/>
      <c r="T131" s="3"/>
      <c r="U131" s="3"/>
      <c r="V131" s="3"/>
      <c r="W131" s="3"/>
      <c r="X131" s="3"/>
      <c r="Y131" s="3"/>
      <c r="Z131" s="3"/>
    </row>
    <row r="132" spans="1:26" ht="30">
      <c r="A132" s="3"/>
      <c r="B132" s="24">
        <v>131</v>
      </c>
      <c r="C132" s="15" t="s">
        <v>314</v>
      </c>
      <c r="D132" s="25" t="s">
        <v>315</v>
      </c>
      <c r="E132" s="26">
        <v>24389.05</v>
      </c>
      <c r="F132" s="3"/>
      <c r="G132" s="3"/>
      <c r="H132" s="3"/>
      <c r="I132" s="3"/>
      <c r="J132" s="3"/>
      <c r="K132" s="3"/>
      <c r="L132" s="3"/>
      <c r="M132" s="3"/>
      <c r="N132" s="3"/>
      <c r="O132" s="3"/>
      <c r="P132" s="3"/>
      <c r="Q132" s="3"/>
      <c r="R132" s="3"/>
      <c r="S132" s="3"/>
      <c r="T132" s="3"/>
      <c r="U132" s="3"/>
      <c r="V132" s="3"/>
      <c r="W132" s="3"/>
      <c r="X132" s="3"/>
      <c r="Y132" s="3"/>
      <c r="Z132" s="3"/>
    </row>
    <row r="133" spans="1:26">
      <c r="A133" s="3"/>
      <c r="B133" s="24">
        <v>132</v>
      </c>
      <c r="C133" s="15" t="s">
        <v>316</v>
      </c>
      <c r="D133" s="25" t="s">
        <v>317</v>
      </c>
      <c r="E133" s="26">
        <v>21459.27</v>
      </c>
      <c r="F133" s="3"/>
      <c r="G133" s="3"/>
      <c r="H133" s="3"/>
      <c r="I133" s="3"/>
      <c r="J133" s="3"/>
      <c r="K133" s="3"/>
      <c r="L133" s="3"/>
      <c r="M133" s="3"/>
      <c r="N133" s="3"/>
      <c r="O133" s="3"/>
      <c r="P133" s="3"/>
      <c r="Q133" s="3"/>
      <c r="R133" s="3"/>
      <c r="S133" s="3"/>
      <c r="T133" s="3"/>
      <c r="U133" s="3"/>
      <c r="V133" s="3"/>
      <c r="W133" s="3"/>
      <c r="X133" s="3"/>
      <c r="Y133" s="3"/>
      <c r="Z133" s="3"/>
    </row>
    <row r="134" spans="1:26" ht="45">
      <c r="A134" s="3"/>
      <c r="B134" s="24">
        <v>133</v>
      </c>
      <c r="C134" s="15" t="s">
        <v>318</v>
      </c>
      <c r="D134" s="25" t="s">
        <v>319</v>
      </c>
      <c r="E134" s="26">
        <v>58611.07</v>
      </c>
      <c r="F134" s="3"/>
      <c r="G134" s="3"/>
      <c r="H134" s="3"/>
      <c r="I134" s="3"/>
      <c r="J134" s="3"/>
      <c r="K134" s="3"/>
      <c r="L134" s="3"/>
      <c r="M134" s="3"/>
      <c r="N134" s="3"/>
      <c r="O134" s="3"/>
      <c r="P134" s="3"/>
      <c r="Q134" s="3"/>
      <c r="R134" s="3"/>
      <c r="S134" s="3"/>
      <c r="T134" s="3"/>
      <c r="U134" s="3"/>
      <c r="V134" s="3"/>
      <c r="W134" s="3"/>
      <c r="X134" s="3"/>
      <c r="Y134" s="3"/>
      <c r="Z134" s="3"/>
    </row>
    <row r="135" spans="1:26" ht="45">
      <c r="A135" s="3"/>
      <c r="B135" s="24">
        <v>134</v>
      </c>
      <c r="C135" s="15" t="s">
        <v>320</v>
      </c>
      <c r="D135" s="25" t="s">
        <v>319</v>
      </c>
      <c r="E135" s="26">
        <v>58826.46</v>
      </c>
      <c r="F135" s="3"/>
      <c r="G135" s="3"/>
      <c r="H135" s="3"/>
      <c r="I135" s="3"/>
      <c r="J135" s="3"/>
      <c r="K135" s="3"/>
      <c r="L135" s="3"/>
      <c r="M135" s="3"/>
      <c r="N135" s="3"/>
      <c r="O135" s="3"/>
      <c r="P135" s="3"/>
      <c r="Q135" s="3"/>
      <c r="R135" s="3"/>
      <c r="S135" s="3"/>
      <c r="T135" s="3"/>
      <c r="U135" s="3"/>
      <c r="V135" s="3"/>
      <c r="W135" s="3"/>
      <c r="X135" s="3"/>
      <c r="Y135" s="3"/>
      <c r="Z135" s="3"/>
    </row>
    <row r="136" spans="1:26" ht="30">
      <c r="A136" s="3"/>
      <c r="B136" s="24">
        <v>135</v>
      </c>
      <c r="C136" s="15" t="s">
        <v>321</v>
      </c>
      <c r="D136" s="25" t="s">
        <v>322</v>
      </c>
      <c r="E136" s="26">
        <v>10210.200000000001</v>
      </c>
      <c r="F136" s="3"/>
      <c r="G136" s="3"/>
      <c r="H136" s="3"/>
      <c r="I136" s="3"/>
      <c r="J136" s="3"/>
      <c r="K136" s="3"/>
      <c r="L136" s="3"/>
      <c r="M136" s="3"/>
      <c r="N136" s="3"/>
      <c r="O136" s="3"/>
      <c r="P136" s="3"/>
      <c r="Q136" s="3"/>
      <c r="R136" s="3"/>
      <c r="S136" s="3"/>
      <c r="T136" s="3"/>
      <c r="U136" s="3"/>
      <c r="V136" s="3"/>
      <c r="W136" s="3"/>
      <c r="X136" s="3"/>
      <c r="Y136" s="3"/>
      <c r="Z136" s="3"/>
    </row>
    <row r="137" spans="1:26" ht="30">
      <c r="A137" s="3"/>
      <c r="B137" s="24">
        <v>136</v>
      </c>
      <c r="C137" s="15" t="s">
        <v>323</v>
      </c>
      <c r="D137" s="25" t="s">
        <v>322</v>
      </c>
      <c r="E137" s="26">
        <v>4611.25</v>
      </c>
      <c r="F137" s="3"/>
      <c r="G137" s="3"/>
      <c r="H137" s="3"/>
      <c r="I137" s="3"/>
      <c r="J137" s="3"/>
      <c r="K137" s="3"/>
      <c r="L137" s="3"/>
      <c r="M137" s="3"/>
      <c r="N137" s="3"/>
      <c r="O137" s="3"/>
      <c r="P137" s="3"/>
      <c r="Q137" s="3"/>
      <c r="R137" s="3"/>
      <c r="S137" s="3"/>
      <c r="T137" s="3"/>
      <c r="U137" s="3"/>
      <c r="V137" s="3"/>
      <c r="W137" s="3"/>
      <c r="X137" s="3"/>
      <c r="Y137" s="3"/>
      <c r="Z137" s="3"/>
    </row>
    <row r="138" spans="1:26" ht="30">
      <c r="A138" s="3"/>
      <c r="B138" s="24">
        <v>137</v>
      </c>
      <c r="C138" s="15" t="s">
        <v>324</v>
      </c>
      <c r="D138" s="25" t="s">
        <v>325</v>
      </c>
      <c r="E138" s="26">
        <v>134371.23000000001</v>
      </c>
      <c r="F138" s="3"/>
      <c r="G138" s="3"/>
      <c r="H138" s="3"/>
      <c r="I138" s="3"/>
      <c r="J138" s="3"/>
      <c r="K138" s="3"/>
      <c r="L138" s="3"/>
      <c r="M138" s="3"/>
      <c r="N138" s="3"/>
      <c r="O138" s="3"/>
      <c r="P138" s="3"/>
      <c r="Q138" s="3"/>
      <c r="R138" s="3"/>
      <c r="S138" s="3"/>
      <c r="T138" s="3"/>
      <c r="U138" s="3"/>
      <c r="V138" s="3"/>
      <c r="W138" s="3"/>
      <c r="X138" s="3"/>
      <c r="Y138" s="3"/>
      <c r="Z138" s="3"/>
    </row>
    <row r="139" spans="1:26">
      <c r="A139" s="3"/>
      <c r="B139" s="24">
        <v>138</v>
      </c>
      <c r="C139" s="15" t="s">
        <v>326</v>
      </c>
      <c r="D139" s="25" t="s">
        <v>327</v>
      </c>
      <c r="E139" s="26">
        <v>24336.69</v>
      </c>
      <c r="F139" s="3"/>
      <c r="G139" s="3"/>
      <c r="H139" s="3"/>
      <c r="I139" s="3"/>
      <c r="J139" s="3"/>
      <c r="K139" s="3"/>
      <c r="L139" s="3"/>
      <c r="M139" s="3"/>
      <c r="N139" s="3"/>
      <c r="O139" s="3"/>
      <c r="P139" s="3"/>
      <c r="Q139" s="3"/>
      <c r="R139" s="3"/>
      <c r="S139" s="3"/>
      <c r="T139" s="3"/>
      <c r="U139" s="3"/>
      <c r="V139" s="3"/>
      <c r="W139" s="3"/>
      <c r="X139" s="3"/>
      <c r="Y139" s="3"/>
      <c r="Z139" s="3"/>
    </row>
    <row r="140" spans="1:26">
      <c r="A140" s="3"/>
      <c r="B140" s="24">
        <v>139</v>
      </c>
      <c r="C140" s="15" t="s">
        <v>328</v>
      </c>
      <c r="D140" s="25" t="s">
        <v>329</v>
      </c>
      <c r="E140" s="26">
        <v>290062.5</v>
      </c>
      <c r="F140" s="3"/>
      <c r="G140" s="3"/>
      <c r="H140" s="3"/>
      <c r="I140" s="3"/>
      <c r="J140" s="3"/>
      <c r="K140" s="3"/>
      <c r="L140" s="3"/>
      <c r="M140" s="3"/>
      <c r="N140" s="3"/>
      <c r="O140" s="3"/>
      <c r="P140" s="3"/>
      <c r="Q140" s="3"/>
      <c r="R140" s="3"/>
      <c r="S140" s="3"/>
      <c r="T140" s="3"/>
      <c r="U140" s="3"/>
      <c r="V140" s="3"/>
      <c r="W140" s="3"/>
      <c r="X140" s="3"/>
      <c r="Y140" s="3"/>
      <c r="Z140" s="3"/>
    </row>
    <row r="141" spans="1:26" ht="45">
      <c r="A141" s="3"/>
      <c r="B141" s="24">
        <v>140</v>
      </c>
      <c r="C141" s="15" t="s">
        <v>330</v>
      </c>
      <c r="D141" s="25" t="s">
        <v>331</v>
      </c>
      <c r="E141" s="26">
        <v>33838.839999999997</v>
      </c>
      <c r="F141" s="3"/>
      <c r="G141" s="3"/>
      <c r="H141" s="3"/>
      <c r="I141" s="3"/>
      <c r="J141" s="3"/>
      <c r="K141" s="3"/>
      <c r="L141" s="3"/>
      <c r="M141" s="3"/>
      <c r="N141" s="3"/>
      <c r="O141" s="3"/>
      <c r="P141" s="3"/>
      <c r="Q141" s="3"/>
      <c r="R141" s="3"/>
      <c r="S141" s="3"/>
      <c r="T141" s="3"/>
      <c r="U141" s="3"/>
      <c r="V141" s="3"/>
      <c r="W141" s="3"/>
      <c r="X141" s="3"/>
      <c r="Y141" s="3"/>
      <c r="Z141" s="3"/>
    </row>
    <row r="142" spans="1:26" ht="30">
      <c r="A142" s="3"/>
      <c r="B142" s="24">
        <v>141</v>
      </c>
      <c r="C142" s="15" t="s">
        <v>332</v>
      </c>
      <c r="D142" s="25" t="s">
        <v>333</v>
      </c>
      <c r="E142" s="26">
        <v>4129.3</v>
      </c>
      <c r="F142" s="3"/>
      <c r="G142" s="3"/>
      <c r="H142" s="3"/>
      <c r="I142" s="3"/>
      <c r="J142" s="3"/>
      <c r="K142" s="3"/>
      <c r="L142" s="3"/>
      <c r="M142" s="3"/>
      <c r="N142" s="3"/>
      <c r="O142" s="3"/>
      <c r="P142" s="3"/>
      <c r="Q142" s="3"/>
      <c r="R142" s="3"/>
      <c r="S142" s="3"/>
      <c r="T142" s="3"/>
      <c r="U142" s="3"/>
      <c r="V142" s="3"/>
      <c r="W142" s="3"/>
      <c r="X142" s="3"/>
      <c r="Y142" s="3"/>
      <c r="Z142" s="3"/>
    </row>
    <row r="143" spans="1:26" ht="30">
      <c r="A143" s="3"/>
      <c r="B143" s="24">
        <v>142</v>
      </c>
      <c r="C143" s="15" t="s">
        <v>334</v>
      </c>
      <c r="D143" s="25" t="s">
        <v>335</v>
      </c>
      <c r="E143" s="26">
        <v>1785</v>
      </c>
      <c r="F143" s="3"/>
      <c r="G143" s="3"/>
      <c r="H143" s="3"/>
      <c r="I143" s="3"/>
      <c r="J143" s="3"/>
      <c r="K143" s="3"/>
      <c r="L143" s="3"/>
      <c r="M143" s="3"/>
      <c r="N143" s="3"/>
      <c r="O143" s="3"/>
      <c r="P143" s="3"/>
      <c r="Q143" s="3"/>
      <c r="R143" s="3"/>
      <c r="S143" s="3"/>
      <c r="T143" s="3"/>
      <c r="U143" s="3"/>
      <c r="V143" s="3"/>
      <c r="W143" s="3"/>
      <c r="X143" s="3"/>
      <c r="Y143" s="3"/>
      <c r="Z143" s="3"/>
    </row>
    <row r="144" spans="1:26">
      <c r="A144" s="3"/>
      <c r="B144" s="24">
        <v>143</v>
      </c>
      <c r="C144" s="15" t="s">
        <v>336</v>
      </c>
      <c r="D144" s="25" t="s">
        <v>337</v>
      </c>
      <c r="E144" s="26">
        <v>10606.47</v>
      </c>
      <c r="F144" s="3"/>
      <c r="G144" s="3"/>
      <c r="H144" s="3"/>
      <c r="I144" s="3"/>
      <c r="J144" s="3"/>
      <c r="K144" s="3"/>
      <c r="L144" s="3"/>
      <c r="M144" s="3"/>
      <c r="N144" s="3"/>
      <c r="O144" s="3"/>
      <c r="P144" s="3"/>
      <c r="Q144" s="3"/>
      <c r="R144" s="3"/>
      <c r="S144" s="3"/>
      <c r="T144" s="3"/>
      <c r="U144" s="3"/>
      <c r="V144" s="3"/>
      <c r="W144" s="3"/>
      <c r="X144" s="3"/>
      <c r="Y144" s="3"/>
      <c r="Z144" s="3"/>
    </row>
    <row r="145" spans="1:26" ht="30">
      <c r="A145" s="3"/>
      <c r="B145" s="24">
        <v>144</v>
      </c>
      <c r="C145" s="15" t="s">
        <v>338</v>
      </c>
      <c r="D145" s="25" t="s">
        <v>339</v>
      </c>
      <c r="E145" s="26">
        <v>15083.25</v>
      </c>
      <c r="F145" s="3"/>
      <c r="G145" s="3"/>
      <c r="H145" s="3"/>
      <c r="I145" s="3"/>
      <c r="J145" s="3"/>
      <c r="K145" s="3"/>
      <c r="L145" s="3"/>
      <c r="M145" s="3"/>
      <c r="N145" s="3"/>
      <c r="O145" s="3"/>
      <c r="P145" s="3"/>
      <c r="Q145" s="3"/>
      <c r="R145" s="3"/>
      <c r="S145" s="3"/>
      <c r="T145" s="3"/>
      <c r="U145" s="3"/>
      <c r="V145" s="3"/>
      <c r="W145" s="3"/>
      <c r="X145" s="3"/>
      <c r="Y145" s="3"/>
      <c r="Z145" s="3"/>
    </row>
    <row r="146" spans="1:26" ht="30">
      <c r="A146" s="3"/>
      <c r="B146" s="27">
        <v>145</v>
      </c>
      <c r="C146" s="30" t="s">
        <v>340</v>
      </c>
      <c r="D146" s="31" t="s">
        <v>341</v>
      </c>
      <c r="E146" s="32">
        <v>344435.98</v>
      </c>
      <c r="F146" s="3"/>
      <c r="G146" s="3"/>
      <c r="H146" s="3"/>
      <c r="I146" s="3"/>
      <c r="J146" s="3"/>
      <c r="K146" s="3"/>
      <c r="L146" s="3"/>
      <c r="M146" s="3"/>
      <c r="N146" s="3"/>
      <c r="O146" s="3"/>
      <c r="P146" s="3"/>
      <c r="Q146" s="3"/>
      <c r="R146" s="3"/>
      <c r="S146" s="3"/>
      <c r="T146" s="3"/>
      <c r="U146" s="3"/>
      <c r="V146" s="3"/>
      <c r="W146" s="3"/>
      <c r="X146" s="3"/>
      <c r="Y146" s="3"/>
      <c r="Z146" s="3"/>
    </row>
    <row r="147" spans="1:26" ht="30">
      <c r="A147" s="3"/>
      <c r="B147" s="27">
        <v>146</v>
      </c>
      <c r="C147" s="30" t="s">
        <v>342</v>
      </c>
      <c r="D147" s="31" t="s">
        <v>343</v>
      </c>
      <c r="E147" s="32">
        <v>109450.25</v>
      </c>
      <c r="F147" s="3"/>
      <c r="G147" s="3"/>
      <c r="H147" s="3"/>
      <c r="I147" s="3"/>
      <c r="J147" s="3"/>
      <c r="K147" s="3"/>
      <c r="L147" s="3"/>
      <c r="M147" s="3"/>
      <c r="N147" s="3"/>
      <c r="O147" s="3"/>
      <c r="P147" s="3"/>
      <c r="Q147" s="3"/>
      <c r="R147" s="3"/>
      <c r="S147" s="3"/>
      <c r="T147" s="3"/>
      <c r="U147" s="3"/>
      <c r="V147" s="3"/>
      <c r="W147" s="3"/>
      <c r="X147" s="3"/>
      <c r="Y147" s="3"/>
      <c r="Z147" s="3"/>
    </row>
    <row r="148" spans="1:26" ht="30">
      <c r="A148" s="3"/>
      <c r="B148" s="27">
        <v>147</v>
      </c>
      <c r="C148" s="30" t="s">
        <v>344</v>
      </c>
      <c r="D148" s="31" t="s">
        <v>345</v>
      </c>
      <c r="E148" s="32">
        <v>3552150</v>
      </c>
      <c r="F148" s="3"/>
      <c r="G148" s="3"/>
      <c r="H148" s="3"/>
      <c r="I148" s="3"/>
      <c r="J148" s="3"/>
      <c r="K148" s="3"/>
      <c r="L148" s="3"/>
      <c r="M148" s="3"/>
      <c r="N148" s="3"/>
      <c r="O148" s="3"/>
      <c r="P148" s="3"/>
      <c r="Q148" s="3"/>
      <c r="R148" s="3"/>
      <c r="S148" s="3"/>
      <c r="T148" s="3"/>
      <c r="U148" s="3"/>
      <c r="V148" s="3"/>
      <c r="W148" s="3"/>
      <c r="X148" s="3"/>
      <c r="Y148" s="3"/>
      <c r="Z148" s="3"/>
    </row>
    <row r="149" spans="1:26" ht="15.75" customHeight="1">
      <c r="A149" s="3"/>
      <c r="B149" s="22"/>
      <c r="C149" s="22"/>
      <c r="D149" s="2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c r="A150" s="3"/>
      <c r="B150" s="22"/>
      <c r="C150" s="22"/>
      <c r="D150" s="2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c r="A151" s="3"/>
      <c r="B151" s="22"/>
      <c r="C151" s="22"/>
      <c r="D151" s="2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c r="A152" s="3"/>
      <c r="B152" s="22"/>
      <c r="C152" s="22"/>
      <c r="D152" s="2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c r="A153" s="3"/>
      <c r="B153" s="22"/>
      <c r="C153" s="22"/>
      <c r="D153" s="2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c r="A154" s="3"/>
      <c r="B154" s="22"/>
      <c r="C154" s="22"/>
      <c r="D154" s="2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c r="A155" s="3"/>
      <c r="B155" s="22"/>
      <c r="C155" s="22"/>
      <c r="D155" s="2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c r="A156" s="3"/>
      <c r="B156" s="22"/>
      <c r="C156" s="22"/>
      <c r="D156" s="2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c r="A157" s="3"/>
      <c r="B157" s="22"/>
      <c r="C157" s="22"/>
      <c r="D157" s="2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c r="A158" s="3"/>
      <c r="B158" s="22"/>
      <c r="C158" s="22"/>
      <c r="D158" s="2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c r="A159" s="3"/>
      <c r="B159" s="22"/>
      <c r="C159" s="22"/>
      <c r="D159" s="2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c r="A160" s="3"/>
      <c r="B160" s="22"/>
      <c r="C160" s="22"/>
      <c r="D160" s="2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c r="A161" s="3"/>
      <c r="B161" s="22"/>
      <c r="C161" s="22"/>
      <c r="D161" s="2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c r="A162" s="3"/>
      <c r="B162" s="22"/>
      <c r="C162" s="22"/>
      <c r="D162" s="2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c r="A163" s="3"/>
      <c r="B163" s="22"/>
      <c r="C163" s="22"/>
      <c r="D163" s="2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c r="A164" s="3"/>
      <c r="B164" s="22"/>
      <c r="C164" s="22"/>
      <c r="D164" s="2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c r="A165" s="3"/>
      <c r="B165" s="22"/>
      <c r="C165" s="22"/>
      <c r="D165" s="2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c r="A166" s="3"/>
      <c r="B166" s="22"/>
      <c r="C166" s="22"/>
      <c r="D166" s="2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c r="A167" s="3"/>
      <c r="B167" s="22"/>
      <c r="C167" s="22"/>
      <c r="D167" s="2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c r="A168" s="3"/>
      <c r="B168" s="22"/>
      <c r="C168" s="22"/>
      <c r="D168" s="2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c r="A169" s="3"/>
      <c r="B169" s="22"/>
      <c r="C169" s="22"/>
      <c r="D169" s="2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c r="A170" s="3"/>
      <c r="B170" s="22"/>
      <c r="C170" s="22"/>
      <c r="D170" s="2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c r="A171" s="3"/>
      <c r="B171" s="22"/>
      <c r="C171" s="22"/>
      <c r="D171" s="2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c r="A172" s="3"/>
      <c r="B172" s="22"/>
      <c r="C172" s="22"/>
      <c r="D172" s="2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c r="A173" s="3"/>
      <c r="B173" s="22"/>
      <c r="C173" s="22"/>
      <c r="D173" s="2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c r="A174" s="3"/>
      <c r="B174" s="22"/>
      <c r="C174" s="22"/>
      <c r="D174" s="2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c r="A175" s="3"/>
      <c r="B175" s="22"/>
      <c r="C175" s="22"/>
      <c r="D175" s="2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c r="A176" s="3"/>
      <c r="B176" s="22"/>
      <c r="C176" s="22"/>
      <c r="D176" s="2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c r="A177" s="3"/>
      <c r="B177" s="22"/>
      <c r="C177" s="22"/>
      <c r="D177" s="2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c r="A178" s="3"/>
      <c r="B178" s="22"/>
      <c r="C178" s="22"/>
      <c r="D178" s="2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c r="A179" s="3"/>
      <c r="B179" s="22"/>
      <c r="C179" s="22"/>
      <c r="D179" s="2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c r="A180" s="3"/>
      <c r="B180" s="22"/>
      <c r="C180" s="22"/>
      <c r="D180" s="2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c r="A181" s="3"/>
      <c r="B181" s="22"/>
      <c r="C181" s="22"/>
      <c r="D181" s="2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c r="A182" s="3"/>
      <c r="B182" s="22"/>
      <c r="C182" s="22"/>
      <c r="D182" s="2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c r="A183" s="3"/>
      <c r="B183" s="22"/>
      <c r="C183" s="22"/>
      <c r="D183" s="2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c r="A184" s="3"/>
      <c r="B184" s="22"/>
      <c r="C184" s="22"/>
      <c r="D184" s="2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c r="A185" s="3"/>
      <c r="B185" s="22"/>
      <c r="C185" s="22"/>
      <c r="D185" s="2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c r="A186" s="3"/>
      <c r="B186" s="22"/>
      <c r="C186" s="22"/>
      <c r="D186" s="2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c r="A187" s="3"/>
      <c r="B187" s="22"/>
      <c r="C187" s="22"/>
      <c r="D187" s="2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c r="A188" s="3"/>
      <c r="B188" s="22"/>
      <c r="C188" s="22"/>
      <c r="D188" s="2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c r="A189" s="3"/>
      <c r="B189" s="22"/>
      <c r="C189" s="22"/>
      <c r="D189" s="2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c r="A190" s="3"/>
      <c r="B190" s="22"/>
      <c r="C190" s="22"/>
      <c r="D190" s="2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c r="A191" s="3"/>
      <c r="B191" s="22"/>
      <c r="C191" s="22"/>
      <c r="D191" s="2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c r="A192" s="3"/>
      <c r="B192" s="22"/>
      <c r="C192" s="22"/>
      <c r="D192" s="2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c r="A193" s="3"/>
      <c r="B193" s="22"/>
      <c r="C193" s="22"/>
      <c r="D193" s="2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c r="A194" s="3"/>
      <c r="B194" s="22"/>
      <c r="C194" s="22"/>
      <c r="D194" s="2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c r="A195" s="3"/>
      <c r="B195" s="22"/>
      <c r="C195" s="22"/>
      <c r="D195" s="2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c r="A196" s="3"/>
      <c r="B196" s="22"/>
      <c r="C196" s="22"/>
      <c r="D196" s="2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c r="A197" s="3"/>
      <c r="B197" s="22"/>
      <c r="C197" s="22"/>
      <c r="D197" s="2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c r="A198" s="3"/>
      <c r="B198" s="22"/>
      <c r="C198" s="22"/>
      <c r="D198" s="2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c r="A199" s="3"/>
      <c r="B199" s="22"/>
      <c r="C199" s="22"/>
      <c r="D199" s="2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c r="A200" s="3"/>
      <c r="B200" s="22"/>
      <c r="C200" s="22"/>
      <c r="D200" s="2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c r="A201" s="3"/>
      <c r="B201" s="22"/>
      <c r="C201" s="22"/>
      <c r="D201" s="2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c r="A202" s="3"/>
      <c r="B202" s="22"/>
      <c r="C202" s="22"/>
      <c r="D202" s="2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c r="A203" s="3"/>
      <c r="B203" s="22"/>
      <c r="C203" s="22"/>
      <c r="D203" s="2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c r="A204" s="3"/>
      <c r="B204" s="22"/>
      <c r="C204" s="22"/>
      <c r="D204" s="2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c r="A205" s="3"/>
      <c r="B205" s="22"/>
      <c r="C205" s="22"/>
      <c r="D205" s="2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c r="A206" s="3"/>
      <c r="B206" s="22"/>
      <c r="C206" s="22"/>
      <c r="D206" s="2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c r="A207" s="3"/>
      <c r="B207" s="22"/>
      <c r="C207" s="22"/>
      <c r="D207" s="2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c r="A208" s="3"/>
      <c r="B208" s="22"/>
      <c r="C208" s="22"/>
      <c r="D208" s="2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c r="A209" s="3"/>
      <c r="B209" s="22"/>
      <c r="C209" s="22"/>
      <c r="D209" s="2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c r="A210" s="3"/>
      <c r="B210" s="22"/>
      <c r="C210" s="22"/>
      <c r="D210" s="2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c r="A211" s="3"/>
      <c r="B211" s="22"/>
      <c r="C211" s="22"/>
      <c r="D211" s="2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c r="A212" s="3"/>
      <c r="B212" s="22"/>
      <c r="C212" s="22"/>
      <c r="D212" s="2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c r="A213" s="3"/>
      <c r="B213" s="22"/>
      <c r="C213" s="22"/>
      <c r="D213" s="2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c r="A214" s="3"/>
      <c r="B214" s="22"/>
      <c r="C214" s="22"/>
      <c r="D214" s="2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c r="A215" s="3"/>
      <c r="B215" s="22"/>
      <c r="C215" s="22"/>
      <c r="D215" s="2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c r="A216" s="3"/>
      <c r="B216" s="22"/>
      <c r="C216" s="22"/>
      <c r="D216" s="2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c r="A217" s="3"/>
      <c r="B217" s="22"/>
      <c r="C217" s="22"/>
      <c r="D217" s="2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c r="A218" s="3"/>
      <c r="B218" s="22"/>
      <c r="C218" s="22"/>
      <c r="D218" s="2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c r="A219" s="3"/>
      <c r="B219" s="22"/>
      <c r="C219" s="22"/>
      <c r="D219" s="2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c r="A220" s="3"/>
      <c r="B220" s="22"/>
      <c r="C220" s="22"/>
      <c r="D220" s="2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c r="A221" s="3"/>
      <c r="B221" s="22"/>
      <c r="C221" s="22"/>
      <c r="D221" s="2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c r="A222" s="3"/>
      <c r="B222" s="22"/>
      <c r="C222" s="22"/>
      <c r="D222" s="2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c r="A223" s="3"/>
      <c r="B223" s="22"/>
      <c r="C223" s="22"/>
      <c r="D223" s="2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c r="A224" s="3"/>
      <c r="B224" s="22"/>
      <c r="C224" s="22"/>
      <c r="D224" s="2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c r="A225" s="3"/>
      <c r="B225" s="22"/>
      <c r="C225" s="22"/>
      <c r="D225" s="2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c r="A226" s="3"/>
      <c r="B226" s="22"/>
      <c r="C226" s="22"/>
      <c r="D226" s="2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c r="A227" s="3"/>
      <c r="B227" s="22"/>
      <c r="C227" s="22"/>
      <c r="D227" s="2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c r="A228" s="3"/>
      <c r="B228" s="22"/>
      <c r="C228" s="22"/>
      <c r="D228" s="2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c r="A229" s="3"/>
      <c r="B229" s="22"/>
      <c r="C229" s="22"/>
      <c r="D229" s="2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c r="A230" s="3"/>
      <c r="B230" s="22"/>
      <c r="C230" s="22"/>
      <c r="D230" s="2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c r="A231" s="3"/>
      <c r="B231" s="22"/>
      <c r="C231" s="22"/>
      <c r="D231" s="2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c r="A232" s="3"/>
      <c r="B232" s="22"/>
      <c r="C232" s="22"/>
      <c r="D232" s="2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c r="A233" s="3"/>
      <c r="B233" s="22"/>
      <c r="C233" s="22"/>
      <c r="D233" s="2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c r="A234" s="3"/>
      <c r="B234" s="22"/>
      <c r="C234" s="22"/>
      <c r="D234" s="2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c r="A235" s="3"/>
      <c r="B235" s="22"/>
      <c r="C235" s="22"/>
      <c r="D235" s="2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c r="A236" s="3"/>
      <c r="B236" s="22"/>
      <c r="C236" s="22"/>
      <c r="D236" s="2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c r="A237" s="3"/>
      <c r="B237" s="22"/>
      <c r="C237" s="22"/>
      <c r="D237" s="2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3"/>
      <c r="B238" s="22"/>
      <c r="C238" s="22"/>
      <c r="D238" s="2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3"/>
      <c r="B239" s="22"/>
      <c r="C239" s="22"/>
      <c r="D239" s="2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3"/>
      <c r="B240" s="22"/>
      <c r="C240" s="22"/>
      <c r="D240" s="2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3"/>
      <c r="B241" s="22"/>
      <c r="C241" s="22"/>
      <c r="D241" s="2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3"/>
      <c r="B242" s="22"/>
      <c r="C242" s="22"/>
      <c r="D242" s="2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3"/>
      <c r="B243" s="22"/>
      <c r="C243" s="22"/>
      <c r="D243" s="2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c r="A244" s="3"/>
      <c r="B244" s="22"/>
      <c r="C244" s="22"/>
      <c r="D244" s="2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c r="A245" s="3"/>
      <c r="B245" s="22"/>
      <c r="C245" s="22"/>
      <c r="D245" s="2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c r="A246" s="3"/>
      <c r="B246" s="22"/>
      <c r="C246" s="22"/>
      <c r="D246" s="2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c r="A247" s="3"/>
      <c r="B247" s="22"/>
      <c r="C247" s="22"/>
      <c r="D247" s="2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c r="A248" s="3"/>
      <c r="B248" s="22"/>
      <c r="C248" s="22"/>
      <c r="D248" s="2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c r="A249" s="3"/>
      <c r="B249" s="22"/>
      <c r="C249" s="22"/>
      <c r="D249" s="2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c r="A250" s="3"/>
      <c r="B250" s="22"/>
      <c r="C250" s="22"/>
      <c r="D250" s="2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c r="A251" s="3"/>
      <c r="B251" s="22"/>
      <c r="C251" s="22"/>
      <c r="D251" s="2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c r="A252" s="3"/>
      <c r="B252" s="22"/>
      <c r="C252" s="22"/>
      <c r="D252" s="2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c r="A253" s="3"/>
      <c r="B253" s="22"/>
      <c r="C253" s="22"/>
      <c r="D253" s="2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c r="A254" s="3"/>
      <c r="B254" s="22"/>
      <c r="C254" s="22"/>
      <c r="D254" s="2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c r="A255" s="3"/>
      <c r="B255" s="22"/>
      <c r="C255" s="22"/>
      <c r="D255" s="2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c r="A256" s="3"/>
      <c r="B256" s="22"/>
      <c r="C256" s="22"/>
      <c r="D256" s="2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c r="A257" s="3"/>
      <c r="B257" s="22"/>
      <c r="C257" s="22"/>
      <c r="D257" s="2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c r="A258" s="3"/>
      <c r="B258" s="22"/>
      <c r="C258" s="22"/>
      <c r="D258" s="2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c r="A259" s="3"/>
      <c r="B259" s="22"/>
      <c r="C259" s="22"/>
      <c r="D259" s="2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c r="A260" s="3"/>
      <c r="B260" s="22"/>
      <c r="C260" s="22"/>
      <c r="D260" s="2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c r="A261" s="3"/>
      <c r="B261" s="22"/>
      <c r="C261" s="22"/>
      <c r="D261" s="2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c r="A262" s="3"/>
      <c r="B262" s="22"/>
      <c r="C262" s="22"/>
      <c r="D262" s="2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c r="A263" s="3"/>
      <c r="B263" s="22"/>
      <c r="C263" s="22"/>
      <c r="D263" s="2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c r="A264" s="3"/>
      <c r="B264" s="22"/>
      <c r="C264" s="22"/>
      <c r="D264" s="2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c r="A265" s="3"/>
      <c r="B265" s="22"/>
      <c r="C265" s="22"/>
      <c r="D265" s="2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c r="A266" s="3"/>
      <c r="B266" s="22"/>
      <c r="C266" s="22"/>
      <c r="D266" s="2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c r="A267" s="3"/>
      <c r="B267" s="22"/>
      <c r="C267" s="22"/>
      <c r="D267" s="2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c r="A268" s="3"/>
      <c r="B268" s="22"/>
      <c r="C268" s="22"/>
      <c r="D268" s="2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c r="A269" s="3"/>
      <c r="B269" s="22"/>
      <c r="C269" s="22"/>
      <c r="D269" s="2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c r="A270" s="3"/>
      <c r="B270" s="22"/>
      <c r="C270" s="22"/>
      <c r="D270" s="2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c r="A271" s="3"/>
      <c r="B271" s="22"/>
      <c r="C271" s="22"/>
      <c r="D271" s="2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c r="A272" s="3"/>
      <c r="B272" s="22"/>
      <c r="C272" s="22"/>
      <c r="D272" s="2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38BFB3349C5EA64E94CC38CA147BA94B" ma:contentTypeVersion="16" ma:contentTypeDescription="Crear nuevo documento." ma:contentTypeScope="" ma:versionID="aa5108df3ac6fbbd302f56f1ff97aa40">
  <xsd:schema xmlns:xsd="http://www.w3.org/2001/XMLSchema" xmlns:xs="http://www.w3.org/2001/XMLSchema" xmlns:p="http://schemas.microsoft.com/office/2006/metadata/properties" xmlns:ns2="c6b4dce3-5f7c-4334-bc88-9146d88cf62b" xmlns:ns3="be4f80bb-9503-41ff-a049-faa27c38f509" targetNamespace="http://schemas.microsoft.com/office/2006/metadata/properties" ma:root="true" ma:fieldsID="756d26c6ce483584ae3d95dec522b473" ns2:_="" ns3:_="">
    <xsd:import namespace="c6b4dce3-5f7c-4334-bc88-9146d88cf62b"/>
    <xsd:import namespace="be4f80bb-9503-41ff-a049-faa27c38f50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Location"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58b75820-36fc-410d-a6db-fccd4fd06f30}"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4f80bb-9503-41ff-a049-faa27c38f50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e4f80bb-9503-41ff-a049-faa27c38f509">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830BDE1C-8302-4771-A118-AAEAA3F51A3D}">
  <ds:schemaRefs>
    <ds:schemaRef ds:uri="http://schemas.microsoft.com/DataMashup"/>
  </ds:schemaRefs>
</ds:datastoreItem>
</file>

<file path=customXml/itemProps2.xml><?xml version="1.0" encoding="utf-8"?>
<ds:datastoreItem xmlns:ds="http://schemas.openxmlformats.org/officeDocument/2006/customXml" ds:itemID="{CA2BBF3D-0B05-4F1E-BD9A-E8CD880DA934}"/>
</file>

<file path=customXml/itemProps3.xml><?xml version="1.0" encoding="utf-8"?>
<ds:datastoreItem xmlns:ds="http://schemas.openxmlformats.org/officeDocument/2006/customXml" ds:itemID="{CEB08605-A29A-434A-9F2A-35AA14D7C676}"/>
</file>

<file path=customXml/itemProps4.xml><?xml version="1.0" encoding="utf-8"?>
<ds:datastoreItem xmlns:ds="http://schemas.openxmlformats.org/officeDocument/2006/customXml" ds:itemID="{52E1A6D9-00B0-47D5-85D3-F174AE6D1D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logistica SDS</vt:lpstr>
      <vt:lpstr>Lista</vt:lpstr>
      <vt:lpstr>Tarifario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Vanessa Adatto Mandowsky</dc:creator>
  <cp:keywords/>
  <dc:description/>
  <cp:lastModifiedBy>Mayra Jaramillo</cp:lastModifiedBy>
  <cp:revision/>
  <dcterms:created xsi:type="dcterms:W3CDTF">2023-08-15T20:46:13Z</dcterms:created>
  <dcterms:modified xsi:type="dcterms:W3CDTF">2026-05-19T15:04:41Z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0x01010038BFB3349C5EA64E94CC38CA147BA94B</vt:lpwstr>
  </property>
  <property fmtid="{D5CDD505-2E9C-101B-9397-08002B2CF9AE}" pid="3" name="MediaServiceImageTags">
    <vt:lpwstr/>
  </property>
</Properties>
</file>